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olajzar\Documents\BOSTJAN\2023_PROJEKTI\REKONSTRUKCIJA VHODNEGA PORTALA RUDNIKA BARBARA ROV (HUDA JAMA)\JNMV\PDF\"/>
    </mc:Choice>
  </mc:AlternateContent>
  <bookViews>
    <workbookView xWindow="0" yWindow="0" windowWidth="22650" windowHeight="11250" activeTab="2"/>
  </bookViews>
  <sheets>
    <sheet name="RUDARSKA DELA" sheetId="1" r:id="rId1"/>
    <sheet name="ELEKTRO DELA" sheetId="2" r:id="rId2"/>
    <sheet name="REKAPITULACIJA" sheetId="3" r:id="rId3"/>
  </sheets>
  <definedNames>
    <definedName name="_xlnm.Print_Area" localSheetId="2">REKAPITULACIJA!$A$1:$D$20</definedName>
    <definedName name="_xlnm.Print_Area" localSheetId="0">'RUDARSKA DELA'!$A$1:$G$53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2" i="1" l="1"/>
  <c r="G49" i="1" l="1"/>
  <c r="G48" i="1"/>
  <c r="G47" i="1"/>
  <c r="G46" i="1"/>
  <c r="G50" i="1" s="1"/>
  <c r="G43" i="1"/>
  <c r="G42" i="1"/>
  <c r="G41" i="1"/>
  <c r="G40" i="1"/>
  <c r="G39" i="1"/>
  <c r="G37" i="1"/>
  <c r="G36" i="1"/>
  <c r="G35" i="1"/>
  <c r="G33" i="1"/>
  <c r="G32" i="1"/>
  <c r="G31" i="1" s="1"/>
  <c r="G28" i="1"/>
  <c r="G27" i="1" s="1"/>
  <c r="G26" i="1"/>
  <c r="G25" i="1" s="1"/>
  <c r="G24" i="1"/>
  <c r="G23" i="1"/>
  <c r="G22" i="1"/>
  <c r="G21" i="1"/>
  <c r="G17" i="1"/>
  <c r="G16" i="1"/>
  <c r="G14" i="1"/>
  <c r="G13" i="1"/>
  <c r="G12" i="1"/>
  <c r="G11" i="1"/>
  <c r="G10" i="1"/>
  <c r="G9" i="1"/>
  <c r="G8" i="1"/>
  <c r="G7" i="1"/>
  <c r="G6" i="1"/>
  <c r="G5" i="1"/>
  <c r="G4" i="1"/>
  <c r="G3" i="1"/>
  <c r="G20" i="1" l="1"/>
  <c r="G29" i="1" s="1"/>
  <c r="G15" i="1"/>
  <c r="G34" i="1"/>
  <c r="G2" i="1"/>
  <c r="G18" i="1" s="1"/>
  <c r="G38" i="1"/>
  <c r="G44" i="1" l="1"/>
  <c r="G53" i="1" s="1"/>
  <c r="C8" i="3" s="1"/>
  <c r="H45" i="2" l="1"/>
  <c r="H29" i="2"/>
  <c r="H13" i="2"/>
  <c r="H11" i="2"/>
  <c r="E351" i="2"/>
  <c r="H349" i="2"/>
  <c r="H347" i="2"/>
  <c r="H345" i="2"/>
  <c r="E341" i="2"/>
  <c r="H339" i="2"/>
  <c r="H341" i="2" s="1"/>
  <c r="E336" i="2"/>
  <c r="H334" i="2"/>
  <c r="H332" i="2"/>
  <c r="H330" i="2"/>
  <c r="H328" i="2"/>
  <c r="H326" i="2"/>
  <c r="H324" i="2"/>
  <c r="E321" i="2"/>
  <c r="H319" i="2"/>
  <c r="H317" i="2"/>
  <c r="H315" i="2"/>
  <c r="H313" i="2"/>
  <c r="H311" i="2"/>
  <c r="H309" i="2"/>
  <c r="H307" i="2"/>
  <c r="H301" i="2"/>
  <c r="H299" i="2"/>
  <c r="E296" i="2"/>
  <c r="H295" i="2"/>
  <c r="H294" i="2"/>
  <c r="H292" i="2"/>
  <c r="H290" i="2"/>
  <c r="H288" i="2"/>
  <c r="H286" i="2"/>
  <c r="H284" i="2"/>
  <c r="H282" i="2"/>
  <c r="H280" i="2"/>
  <c r="H278" i="2"/>
  <c r="H276" i="2"/>
  <c r="H274" i="2"/>
  <c r="H272" i="2"/>
  <c r="H270" i="2"/>
  <c r="H268" i="2"/>
  <c r="H266" i="2"/>
  <c r="E262" i="2"/>
  <c r="H260" i="2"/>
  <c r="H258" i="2"/>
  <c r="H256" i="2"/>
  <c r="H254" i="2"/>
  <c r="H252" i="2"/>
  <c r="H250" i="2"/>
  <c r="H248" i="2"/>
  <c r="H246" i="2"/>
  <c r="H244" i="2"/>
  <c r="H242" i="2"/>
  <c r="H240" i="2"/>
  <c r="H238" i="2"/>
  <c r="H236" i="2"/>
  <c r="H234" i="2"/>
  <c r="H232" i="2"/>
  <c r="H230" i="2"/>
  <c r="H228" i="2"/>
  <c r="H226" i="2"/>
  <c r="H224" i="2"/>
  <c r="H222" i="2"/>
  <c r="H220" i="2"/>
  <c r="E217" i="2"/>
  <c r="H215" i="2"/>
  <c r="H213" i="2"/>
  <c r="H211" i="2"/>
  <c r="H209" i="2"/>
  <c r="H207" i="2"/>
  <c r="H205" i="2"/>
  <c r="H203" i="2"/>
  <c r="H201" i="2"/>
  <c r="H199" i="2"/>
  <c r="H197" i="2"/>
  <c r="H195" i="2"/>
  <c r="H193" i="2"/>
  <c r="H191" i="2"/>
  <c r="H189" i="2"/>
  <c r="H187" i="2"/>
  <c r="H185" i="2"/>
  <c r="H183" i="2"/>
  <c r="E180" i="2"/>
  <c r="H178" i="2"/>
  <c r="H176" i="2"/>
  <c r="H174" i="2"/>
  <c r="H172" i="2"/>
  <c r="H170" i="2"/>
  <c r="H168" i="2"/>
  <c r="H166" i="2"/>
  <c r="H164" i="2"/>
  <c r="H162" i="2"/>
  <c r="H160" i="2"/>
  <c r="H158" i="2"/>
  <c r="H156" i="2"/>
  <c r="H154" i="2"/>
  <c r="H152" i="2"/>
  <c r="H150" i="2"/>
  <c r="H148" i="2"/>
  <c r="H146" i="2"/>
  <c r="E143" i="2"/>
  <c r="H141" i="2"/>
  <c r="H139" i="2"/>
  <c r="H137" i="2"/>
  <c r="H135" i="2"/>
  <c r="H133" i="2"/>
  <c r="H131" i="2"/>
  <c r="H129" i="2"/>
  <c r="H127" i="2"/>
  <c r="H125" i="2"/>
  <c r="H123" i="2"/>
  <c r="H119" i="2"/>
  <c r="H117" i="2"/>
  <c r="H115" i="2"/>
  <c r="H113" i="2"/>
  <c r="H111" i="2"/>
  <c r="H109" i="2"/>
  <c r="H107" i="2"/>
  <c r="H105" i="2"/>
  <c r="H103" i="2"/>
  <c r="H101" i="2"/>
  <c r="H99" i="2"/>
  <c r="H97" i="2"/>
  <c r="E94" i="2"/>
  <c r="H92" i="2"/>
  <c r="H90" i="2"/>
  <c r="H88" i="2"/>
  <c r="H86" i="2"/>
  <c r="H84" i="2"/>
  <c r="H82" i="2"/>
  <c r="H80" i="2"/>
  <c r="H78" i="2"/>
  <c r="H76" i="2"/>
  <c r="H74" i="2"/>
  <c r="H72" i="2"/>
  <c r="H70" i="2"/>
  <c r="H68" i="2"/>
  <c r="H66" i="2"/>
  <c r="H64" i="2"/>
  <c r="H62" i="2"/>
  <c r="H60" i="2"/>
  <c r="E57" i="2"/>
  <c r="H55" i="2"/>
  <c r="H53" i="2"/>
  <c r="H51" i="2"/>
  <c r="H49" i="2"/>
  <c r="H47" i="2"/>
  <c r="H37" i="2"/>
  <c r="H35" i="2"/>
  <c r="H33" i="2"/>
  <c r="H31" i="2"/>
  <c r="H23" i="2"/>
  <c r="H21" i="2"/>
  <c r="H19" i="2"/>
  <c r="H17" i="2"/>
  <c r="H15" i="2"/>
  <c r="E8" i="2"/>
  <c r="H6" i="2"/>
  <c r="H8" i="2" s="1"/>
  <c r="H351" i="2" l="1"/>
  <c r="H303" i="2"/>
  <c r="H305" i="2"/>
  <c r="H321" i="2" s="1"/>
  <c r="H336" i="2"/>
  <c r="H296" i="2"/>
  <c r="H143" i="2"/>
  <c r="H180" i="2"/>
  <c r="H217" i="2"/>
  <c r="H262" i="2"/>
  <c r="H94" i="2"/>
  <c r="H39" i="2"/>
  <c r="H25" i="2"/>
  <c r="H41" i="2"/>
  <c r="H43" i="2"/>
  <c r="H27" i="2"/>
  <c r="H57" i="2" l="1"/>
  <c r="H353" i="2" s="1"/>
  <c r="C9" i="3" s="1"/>
  <c r="C10" i="3" l="1"/>
  <c r="C12" i="3" l="1"/>
  <c r="C14" i="3"/>
  <c r="C16" i="3" l="1"/>
  <c r="C18" i="3" s="1"/>
</calcChain>
</file>

<file path=xl/sharedStrings.xml><?xml version="1.0" encoding="utf-8"?>
<sst xmlns="http://schemas.openxmlformats.org/spreadsheetml/2006/main" count="571" uniqueCount="182">
  <si>
    <t>Predizmere in predračun</t>
  </si>
  <si>
    <t>A.</t>
  </si>
  <si>
    <t>Energetske omarice</t>
  </si>
  <si>
    <t>kpl</t>
  </si>
  <si>
    <t>B.</t>
  </si>
  <si>
    <t>Energetska omarica EOG</t>
  </si>
  <si>
    <t>Glavno 4-polno stikalo</t>
  </si>
  <si>
    <t>4G63/4p 0  1</t>
  </si>
  <si>
    <t>kos</t>
  </si>
  <si>
    <t>Tipkalo vgradno s signalno svetilko</t>
  </si>
  <si>
    <t>delovni + mirovni kontakt</t>
  </si>
  <si>
    <t>RCD zaščitno stikalo</t>
  </si>
  <si>
    <t>EFI-4 AC, 40A/500mA</t>
  </si>
  <si>
    <t>EFI-4 AC, 40A/30mA</t>
  </si>
  <si>
    <t>Odklopnik z varovalkami</t>
  </si>
  <si>
    <t>Efen 100/3</t>
  </si>
  <si>
    <t>Instalacijski odklopnik, 3-polni</t>
  </si>
  <si>
    <t>ETIMAT-C3, 3×20A</t>
  </si>
  <si>
    <t>Instalacijski odklopnik, 1-polni</t>
  </si>
  <si>
    <t>ETIMAT-B/1, 1×6A,10A</t>
  </si>
  <si>
    <t>ETIMAT-C/1, 1×16A</t>
  </si>
  <si>
    <t>Kontaktor 4-polni 16A/ 230V</t>
  </si>
  <si>
    <t>Rele časovni 230V</t>
  </si>
  <si>
    <t>Rele bistabilni 230V</t>
  </si>
  <si>
    <t>Kontaktor 2-polni 16A/ 230V</t>
  </si>
  <si>
    <t>Vgradni termostat</t>
  </si>
  <si>
    <t>Vgradni grelec 30W</t>
  </si>
  <si>
    <t>Luxomat 10A</t>
  </si>
  <si>
    <t xml:space="preserve">Prenapetostna zaščita </t>
  </si>
  <si>
    <t xml:space="preserve">Protec C </t>
  </si>
  <si>
    <t>Vrstna sponka 35mm2 za dvižni vod</t>
  </si>
  <si>
    <t>Schrack 35mm2</t>
  </si>
  <si>
    <t>Vrstna sponka 4mm2</t>
  </si>
  <si>
    <t>VS 4 Weidmuller</t>
  </si>
  <si>
    <t>Vgradna 5-polna vtičnica</t>
  </si>
  <si>
    <t>16A, 400V, IP667</t>
  </si>
  <si>
    <t>Vgradna 3-polna vtičnica</t>
  </si>
  <si>
    <t>16A, 230V, IP667</t>
  </si>
  <si>
    <t>Omarica</t>
  </si>
  <si>
    <t>Poliesterska  omarica s s pocinkano montažno ploščo, dimenzij 800×800×300mm, barve RAL 7035, IP66</t>
  </si>
  <si>
    <t>Ostali drobni in priključni material</t>
  </si>
  <si>
    <t>PVC kanali, 35mm letve, matice, vijaki, vodniki za ožičenje,uvodnice,nosilec omarice ipd.</t>
  </si>
  <si>
    <t>Vgradnja opreme in montaža v rovu</t>
  </si>
  <si>
    <t>C.</t>
  </si>
  <si>
    <t>Energetska omarica EO1</t>
  </si>
  <si>
    <t>4G40/4p 0  1</t>
  </si>
  <si>
    <t>Poliesterska  omarica s s pocinkano montažno ploščo, dimenzij 700×600×300mm, barve RAL 7035, IP66</t>
  </si>
  <si>
    <t>D.</t>
  </si>
  <si>
    <t>Energetska omarica EO2</t>
  </si>
  <si>
    <t>Rele zaščitni TRB</t>
  </si>
  <si>
    <t xml:space="preserve">Rele zaščita motorja </t>
  </si>
  <si>
    <t>F.</t>
  </si>
  <si>
    <t>Energetska omarica EO2.2 ( strojnica )</t>
  </si>
  <si>
    <t>G.</t>
  </si>
  <si>
    <t>Energetska omarica EO3</t>
  </si>
  <si>
    <t>H.</t>
  </si>
  <si>
    <t>Vodniki in polagalni material, nabava in montaža</t>
  </si>
  <si>
    <t>Zaščitni vodnik 1×16mm2</t>
  </si>
  <si>
    <t>H07V-K 1×16mm2˛Cu</t>
  </si>
  <si>
    <t>m</t>
  </si>
  <si>
    <t>Energetski vodnik 3×2,5mm2</t>
  </si>
  <si>
    <t>HO7RN-F 3x2,5mm2</t>
  </si>
  <si>
    <t xml:space="preserve">Energetski vodnik </t>
  </si>
  <si>
    <t>NYY-J 3×1,5mm2,Cu</t>
  </si>
  <si>
    <t>Energetski vodnik</t>
  </si>
  <si>
    <t>NYY-J 5×1,5mm2,Cu</t>
  </si>
  <si>
    <t>Inox PK 100 z Rf nosilci</t>
  </si>
  <si>
    <t>Dobava in montaža zaščitnih cevi črne barve, komplet s pritrdili na steno</t>
  </si>
  <si>
    <t>Polaganje, pritrditev kabelskih polic in montaža ter priključitev kablov</t>
  </si>
  <si>
    <t>ura</t>
  </si>
  <si>
    <t>I.</t>
  </si>
  <si>
    <t>Svetila, nabava in montaža</t>
  </si>
  <si>
    <t>Demontaža obstojče razsvetljave in spravilo na deponijo odpadkov</t>
  </si>
  <si>
    <t>Montaža reflektorja, komplet z nosilcem in dozo ter sponkami</t>
  </si>
  <si>
    <t>J.</t>
  </si>
  <si>
    <t>Ozemljitve, izenačitve potencialov</t>
  </si>
  <si>
    <t>Izenačitev potencialov</t>
  </si>
  <si>
    <t>K.</t>
  </si>
  <si>
    <t>Ostalo</t>
  </si>
  <si>
    <t>Preizkusi</t>
  </si>
  <si>
    <t>Zagonski poskusi in funkcionalni preizkusi</t>
  </si>
  <si>
    <t>Meritve na opremi</t>
  </si>
  <si>
    <t xml:space="preserve">izvedba  meritev električnih inštalacij in ozemljitev po montaži </t>
  </si>
  <si>
    <t>Projektantski nadzor</t>
  </si>
  <si>
    <t xml:space="preserve">OPOMBA : </t>
  </si>
  <si>
    <t>Zamenjajo se  energetske omare EOG, EO1, EO2,EO2.1 (kostnica ), EO3</t>
  </si>
  <si>
    <t>Namesti se nova energetska omara EO2.2 ( Strojnica jaška Barbara )</t>
  </si>
  <si>
    <t>Energetska omara EO - jašek 1 se ne spreminja</t>
  </si>
  <si>
    <t>E.</t>
  </si>
  <si>
    <t>L.</t>
  </si>
  <si>
    <t>SKUPAJ : A+B+C+D+E+F+G+H+I+J+K+L</t>
  </si>
  <si>
    <t>Namestijo se  nove energetske omare EOG-R, EO1-R1, EO1-R2,               EO2-R1, EO2-R2, EO3-R1, EO3-R2</t>
  </si>
  <si>
    <t>Energetska omarica EOG-R, EO1-R1, EO1-R2,                                                       EO2-R1, EO2-R2, EO3-R1, EO3-R2</t>
  </si>
  <si>
    <t>VS 6 Weidmuller</t>
  </si>
  <si>
    <t xml:space="preserve">Vrstna sponka 6mm2 </t>
  </si>
  <si>
    <t>HO7RN-F 5x2,5mm2</t>
  </si>
  <si>
    <t>Energetski vodnik 5×2,5mm2</t>
  </si>
  <si>
    <t>Svetilka za osvetlitev samoosvetlitvene  oznake poti umika  Greenlight tip BP 2301-H, 3W, 230V,  IP65</t>
  </si>
  <si>
    <t>Reflektor Ledvance ENDURA 10W,230V, IP65</t>
  </si>
  <si>
    <t>NYY 5x6mm2</t>
  </si>
  <si>
    <t>NYY 5x10mm2</t>
  </si>
  <si>
    <t>NYY 4x35mm2</t>
  </si>
  <si>
    <t>Energetska omarica EO2.1 (kostnica)</t>
  </si>
  <si>
    <t>9+D323</t>
  </si>
  <si>
    <t>Zamenjava energetskih omaric (odklop in demontaža ter odvoz na deponijo odpadkov)</t>
  </si>
  <si>
    <t>Vgradnja zatemnilnih stikal dimmer - varianta za razdelilnik EO3-2</t>
  </si>
  <si>
    <t>DDV</t>
  </si>
  <si>
    <t>Rudarska dela</t>
  </si>
  <si>
    <t>Elektro dela</t>
  </si>
  <si>
    <t>SKUPAJ</t>
  </si>
  <si>
    <t>1.0.0 PRIPRAVLJALNA DELA</t>
  </si>
  <si>
    <t>1.01.</t>
  </si>
  <si>
    <t>Priprava gradbišča - zunaj</t>
  </si>
  <si>
    <t>Enota</t>
  </si>
  <si>
    <t xml:space="preserve">Količina </t>
  </si>
  <si>
    <t>Cena</t>
  </si>
  <si>
    <t>ograditev gradbišča</t>
  </si>
  <si>
    <r>
      <t>·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Arial"/>
        <family val="2"/>
        <charset val="238"/>
      </rPr>
      <t>varovalni trak (nabava materiala, transport, montaža)</t>
    </r>
  </si>
  <si>
    <t>m'</t>
  </si>
  <si>
    <r>
      <t>·</t>
    </r>
    <r>
      <rPr>
        <sz val="7"/>
        <color rgb="FF000000"/>
        <rFont val="Times New Roman"/>
        <family val="1"/>
        <charset val="238"/>
      </rPr>
      <t>    </t>
    </r>
    <r>
      <rPr>
        <sz val="10"/>
        <color rgb="FF000000"/>
        <rFont val="Arial"/>
        <family val="2"/>
        <charset val="238"/>
      </rPr>
      <t>gradbiščna mreža</t>
    </r>
    <r>
      <rPr>
        <sz val="12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PVC ali HDPE, h=1,8 m (nabava materiala, transport do portala, montaža)</t>
    </r>
  </si>
  <si>
    <r>
      <t>·</t>
    </r>
    <r>
      <rPr>
        <sz val="7"/>
        <color rgb="FF000000"/>
        <rFont val="Times New Roman"/>
        <family val="1"/>
        <charset val="238"/>
      </rPr>
      <t>   </t>
    </r>
    <r>
      <rPr>
        <sz val="10"/>
        <color rgb="FF000000"/>
        <rFont val="Arial"/>
        <family val="2"/>
        <charset val="238"/>
      </rPr>
      <t>vrata na vhodu na gradbišče: lesen okvir 5m x min.1,8 m s prečnimi latami, veriga, ključavnica, gradbiščna mreža ca. 5 m' (nabava materiala, transport do portala, vgradnja)</t>
    </r>
  </si>
  <si>
    <r>
      <t>·</t>
    </r>
    <r>
      <rPr>
        <sz val="7"/>
        <color rgb="FF000000"/>
        <rFont val="Times New Roman"/>
        <family val="1"/>
        <charset val="238"/>
      </rPr>
      <t>    </t>
    </r>
    <r>
      <rPr>
        <sz val="10"/>
        <color rgb="FF000000"/>
        <rFont val="Arial"/>
        <family val="2"/>
        <charset val="238"/>
      </rPr>
      <t>ČBR Φ18 sidra za fiksiranje gradbene mreže (nabava materiala, transport do portala, vgradnja na lokaciji)</t>
    </r>
  </si>
  <si>
    <t>gradbiščna tabla</t>
  </si>
  <si>
    <t>nabava ali najem kontejnerja  za moštvo, material in opremo, ureditev lokacije: izdelava in postavitev lesenega podesta pred vhodom, postavitev začasne varovalne strehe (nabava materiala, transport do portala, izdelava na lokaciji)</t>
  </si>
  <si>
    <t>mesec</t>
  </si>
  <si>
    <t>ureditev odprtih, pokritih in po potrebi zaprtih deponij: nabava, transport materiala, izdelava</t>
  </si>
  <si>
    <t>nabava ali najem mobilne WC kabine</t>
  </si>
  <si>
    <t>ureditev lokacije za postavitev kontejnerjev za odpadke</t>
  </si>
  <si>
    <t>1.03.</t>
  </si>
  <si>
    <t>Ureditev transportnih poti v jami za potrebe izvajanja rudarskih del</t>
  </si>
  <si>
    <t>pregled pohodnih in transportnih poti, ureditev začasnih deponij za opremo</t>
  </si>
  <si>
    <t>1.05.</t>
  </si>
  <si>
    <t>Zračenje</t>
  </si>
  <si>
    <t>preverjanje, zamenjava dveh ali vseh treh ventilatorjev z začasnimi</t>
  </si>
  <si>
    <t>3</t>
  </si>
  <si>
    <t>remont ventilatorjev (transport iz jame+transport do izvajalca remonta)</t>
  </si>
  <si>
    <t>2.0.0 IZVAJANJE DEL</t>
  </si>
  <si>
    <t>2.01.</t>
  </si>
  <si>
    <t>Začasno zračenje</t>
  </si>
  <si>
    <t xml:space="preserve">ureditev zračenja v strojnici </t>
  </si>
  <si>
    <t>• demotaža obstoječe žlote in montaža Ø300 milimetrske fiksne plastične cevi (odstranitev, zamenjava konzol, montaža novih, odvoz iz jame, začasno deponiranje, odvoz na ustrezno deponijo)</t>
  </si>
  <si>
    <t>• demontaža obstoječih hlač in zamenjava za pocinkane, v vsako cev se montira loputa za preusmerjanje zraka
material (odvoz iz jame, začasno deponiranje, odvoz na ustrezno deponijo)</t>
  </si>
  <si>
    <t>Izvajanje zračenja,separatno, obratovanje glavnega ventilatorja</t>
  </si>
  <si>
    <t>ur</t>
  </si>
  <si>
    <t>2.05.</t>
  </si>
  <si>
    <t>Strojnica jaška Barbara</t>
  </si>
  <si>
    <t>pomoč pri izvajanju elektro del</t>
  </si>
  <si>
    <t>2.07.</t>
  </si>
  <si>
    <t>Kostnica</t>
  </si>
  <si>
    <t>4.0.0 ZAKLJUČNA DELA</t>
  </si>
  <si>
    <t>4.01.</t>
  </si>
  <si>
    <t>Demontaža opreme</t>
  </si>
  <si>
    <t>demontaža začasnih ventilatorjev, zamenjava za obnovljene ali nove, odvoz ostale opreme, transportnih sredstev, delovnih pripomočkov iz jame na površino, prekladanje, odvoz</t>
  </si>
  <si>
    <t>nabava ventiltorjev (2x AV 600, 1x AV 400), transport do in v jamo, montaža + preizkus</t>
  </si>
  <si>
    <t>4.02.</t>
  </si>
  <si>
    <t>Zaključna dela v jami</t>
  </si>
  <si>
    <t>spraznitev vseh deponij, selektiven odvoz odpadkov in materiala iz jame, odlaganje na ustrezni deponiji ali skladiščenje</t>
  </si>
  <si>
    <r>
      <t>m</t>
    </r>
    <r>
      <rPr>
        <vertAlign val="superscript"/>
        <sz val="10"/>
        <color rgb="FF000000"/>
        <rFont val="Arial"/>
        <family val="2"/>
        <charset val="238"/>
      </rPr>
      <t>2</t>
    </r>
  </si>
  <si>
    <t>končno čiščenje jamskih prog</t>
  </si>
  <si>
    <t>preverjanje zračenja pred končnim odhodom iz jame</t>
  </si>
  <si>
    <t>4.03.</t>
  </si>
  <si>
    <t>Zaključna dela zunaj</t>
  </si>
  <si>
    <t>spraznitev vseh deponij odpadkov, selektivni odvoz na ustrezne deponije, odvoz vseh kontejnerjev za odpadke, ureditev površin deponij (po potrebi izravnava, nasipavanje peska, odstranitev folije, ureditev v končno stanje po projektu)</t>
  </si>
  <si>
    <t>spraznitev vseh deponij materiala, odvoz, odstranitev folije, morebitnih lesenih podlag, ureditev površin (po potrebi nasipavanje s peskom, razgrinjanje, zatravitev)</t>
  </si>
  <si>
    <t>odstranitev podesta in začasne strehe nad vhodom v kontejner za moštvo, material, odvoz materiala</t>
  </si>
  <si>
    <t>odvoz gradbenega kontejnerja, odvoz gradbiščne WC kabine, ureditev končne površine</t>
  </si>
  <si>
    <t>odstranitev varovalnega traku, gradbiščne mreže, jeklenih palic, demontaža vrat, odvoz odpadnega materiala na ustrezne deponije</t>
  </si>
  <si>
    <t xml:space="preserve">5.0.0 DRUGA DELA </t>
  </si>
  <si>
    <t>5.01.</t>
  </si>
  <si>
    <t>5.02.</t>
  </si>
  <si>
    <t>Izvajanje rednih obhodov in meritev - SVD, tehnični vodja, nadzor (periodične, izredne)</t>
  </si>
  <si>
    <t>5.04.</t>
  </si>
  <si>
    <t>Izdelava RP izvedene sanacije</t>
  </si>
  <si>
    <t>6.0.0 NEPREDVIDENA DELA</t>
  </si>
  <si>
    <t>6.01.</t>
  </si>
  <si>
    <t xml:space="preserve">Nepredvidena dela, 10 % projektantskega predračuna </t>
  </si>
  <si>
    <t>SKUPAJ brez DDV</t>
  </si>
  <si>
    <t>SKUPNA REKAPITULACIJA</t>
  </si>
  <si>
    <t>popust</t>
  </si>
  <si>
    <t>SKUPAJ S POPUSTOM brez DDV</t>
  </si>
  <si>
    <t>SKUPAJ z DDV</t>
  </si>
  <si>
    <t>UREDITEV BARBARA ROVA (HUDA JAMA) ZA NAMEN TURISTIČNIH OGLEDOV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</si>
</sst>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2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</font>
    <font>
      <b/>
      <sz val="1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Symbol"/>
      <family val="1"/>
      <charset val="2"/>
    </font>
    <font>
      <sz val="7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0"/>
      <color rgb="FF000000"/>
      <name val="Times New Roman"/>
      <family val="1"/>
      <charset val="238"/>
    </font>
    <font>
      <vertAlign val="superscript"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20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000000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rgb="FF000000"/>
      </right>
      <top style="thick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" fontId="0" fillId="0" borderId="0" xfId="0" applyNumberFormat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" fontId="0" fillId="0" borderId="1" xfId="0" applyNumberFormat="1" applyBorder="1" applyAlignment="1">
      <alignment horizontal="right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4" fontId="0" fillId="0" borderId="1" xfId="0" applyNumberFormat="1" applyBorder="1" applyAlignment="1">
      <alignment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/>
    <xf numFmtId="0" fontId="0" fillId="0" borderId="1" xfId="0" applyBorder="1" applyAlignment="1">
      <alignment vertical="top" wrapText="1"/>
    </xf>
    <xf numFmtId="0" fontId="0" fillId="0" borderId="1" xfId="0" quotePrefix="1" applyBorder="1"/>
    <xf numFmtId="0" fontId="5" fillId="0" borderId="1" xfId="0" quotePrefix="1" applyFont="1" applyBorder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/>
    <xf numFmtId="0" fontId="5" fillId="0" borderId="1" xfId="0" applyFont="1" applyBorder="1"/>
    <xf numFmtId="0" fontId="2" fillId="2" borderId="1" xfId="0" applyFont="1" applyFill="1" applyBorder="1"/>
    <xf numFmtId="4" fontId="2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/>
    <xf numFmtId="0" fontId="8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" fontId="5" fillId="0" borderId="1" xfId="0" applyNumberFormat="1" applyFont="1" applyBorder="1"/>
    <xf numFmtId="4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right" vertical="center"/>
    </xf>
    <xf numFmtId="0" fontId="13" fillId="5" borderId="9" xfId="0" applyFont="1" applyFill="1" applyBorder="1" applyAlignment="1">
      <alignment horizontal="left" vertical="center" wrapText="1"/>
    </xf>
    <xf numFmtId="0" fontId="13" fillId="6" borderId="9" xfId="0" applyFont="1" applyFill="1" applyBorder="1" applyAlignment="1">
      <alignment horizontal="right" vertical="center"/>
    </xf>
    <xf numFmtId="0" fontId="13" fillId="6" borderId="9" xfId="0" applyFont="1" applyFill="1" applyBorder="1" applyAlignment="1">
      <alignment horizontal="center" vertical="center"/>
    </xf>
    <xf numFmtId="43" fontId="13" fillId="6" borderId="9" xfId="0" applyNumberFormat="1" applyFont="1" applyFill="1" applyBorder="1" applyAlignment="1">
      <alignment horizontal="right" vertical="center" wrapText="1"/>
    </xf>
    <xf numFmtId="4" fontId="13" fillId="6" borderId="10" xfId="0" applyNumberFormat="1" applyFont="1" applyFill="1" applyBorder="1" applyAlignment="1">
      <alignment horizontal="righ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43" fontId="5" fillId="0" borderId="12" xfId="0" applyNumberFormat="1" applyFont="1" applyBorder="1" applyAlignment="1">
      <alignment horizontal="right" vertical="center" wrapText="1"/>
    </xf>
    <xf numFmtId="43" fontId="5" fillId="0" borderId="11" xfId="0" applyNumberFormat="1" applyFont="1" applyBorder="1" applyAlignment="1">
      <alignment horizontal="righ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right" vertical="center"/>
    </xf>
    <xf numFmtId="0" fontId="14" fillId="0" borderId="13" xfId="0" applyFont="1" applyBorder="1" applyAlignment="1">
      <alignment horizontal="center" vertical="center"/>
    </xf>
    <xf numFmtId="43" fontId="5" fillId="0" borderId="8" xfId="0" applyNumberFormat="1" applyFont="1" applyBorder="1" applyAlignment="1">
      <alignment horizontal="righ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center"/>
    </xf>
    <xf numFmtId="43" fontId="5" fillId="0" borderId="14" xfId="0" applyNumberFormat="1" applyFont="1" applyBorder="1" applyAlignment="1">
      <alignment horizontal="right" vertical="center" wrapText="1"/>
    </xf>
    <xf numFmtId="43" fontId="5" fillId="0" borderId="15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/>
    </xf>
    <xf numFmtId="43" fontId="5" fillId="0" borderId="16" xfId="0" applyNumberFormat="1" applyFont="1" applyBorder="1" applyAlignment="1">
      <alignment horizontal="right" vertical="center" wrapText="1"/>
    </xf>
    <xf numFmtId="0" fontId="14" fillId="0" borderId="9" xfId="0" applyFont="1" applyBorder="1" applyAlignment="1">
      <alignment horizontal="right" vertical="center" wrapText="1"/>
    </xf>
    <xf numFmtId="43" fontId="5" fillId="0" borderId="9" xfId="0" applyNumberFormat="1" applyFont="1" applyBorder="1" applyAlignment="1">
      <alignment horizontal="right" vertical="center" wrapText="1"/>
    </xf>
    <xf numFmtId="0" fontId="13" fillId="5" borderId="15" xfId="0" applyFont="1" applyFill="1" applyBorder="1" applyAlignment="1">
      <alignment horizontal="left" vertical="center" wrapText="1"/>
    </xf>
    <xf numFmtId="0" fontId="13" fillId="5" borderId="9" xfId="0" applyFont="1" applyFill="1" applyBorder="1" applyAlignment="1">
      <alignment horizontal="right" vertical="center" wrapText="1"/>
    </xf>
    <xf numFmtId="0" fontId="13" fillId="5" borderId="9" xfId="0" applyFont="1" applyFill="1" applyBorder="1" applyAlignment="1">
      <alignment horizontal="center" vertical="center"/>
    </xf>
    <xf numFmtId="43" fontId="13" fillId="5" borderId="9" xfId="0" applyNumberFormat="1" applyFont="1" applyFill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right" vertical="center" wrapText="1"/>
    </xf>
    <xf numFmtId="0" fontId="13" fillId="5" borderId="15" xfId="0" applyFont="1" applyFill="1" applyBorder="1" applyAlignment="1">
      <alignment horizontal="right" vertical="center"/>
    </xf>
    <xf numFmtId="0" fontId="17" fillId="0" borderId="11" xfId="0" applyFont="1" applyBorder="1" applyAlignment="1">
      <alignment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right" vertical="center" wrapText="1"/>
    </xf>
    <xf numFmtId="49" fontId="14" fillId="0" borderId="17" xfId="0" applyNumberFormat="1" applyFont="1" applyBorder="1" applyAlignment="1">
      <alignment horizontal="center" vertical="center"/>
    </xf>
    <xf numFmtId="43" fontId="14" fillId="0" borderId="6" xfId="0" applyNumberFormat="1" applyFont="1" applyBorder="1" applyAlignment="1">
      <alignment horizontal="right" vertical="center" wrapText="1"/>
    </xf>
    <xf numFmtId="43" fontId="14" fillId="0" borderId="15" xfId="0" applyNumberFormat="1" applyFont="1" applyBorder="1" applyAlignment="1">
      <alignment horizontal="right" vertical="center" wrapText="1"/>
    </xf>
    <xf numFmtId="0" fontId="13" fillId="0" borderId="12" xfId="0" applyFont="1" applyBorder="1" applyAlignment="1">
      <alignment horizontal="right" vertical="center"/>
    </xf>
    <xf numFmtId="43" fontId="5" fillId="0" borderId="13" xfId="0" applyNumberFormat="1" applyFont="1" applyBorder="1" applyAlignment="1">
      <alignment horizontal="right" vertical="center" wrapText="1"/>
    </xf>
    <xf numFmtId="4" fontId="10" fillId="0" borderId="15" xfId="0" applyNumberFormat="1" applyFont="1" applyBorder="1" applyAlignment="1">
      <alignment horizontal="right" vertical="center" wrapText="1"/>
    </xf>
    <xf numFmtId="4" fontId="13" fillId="6" borderId="15" xfId="0" applyNumberFormat="1" applyFont="1" applyFill="1" applyBorder="1" applyAlignment="1">
      <alignment horizontal="right" vertical="center" wrapText="1"/>
    </xf>
    <xf numFmtId="0" fontId="14" fillId="0" borderId="10" xfId="0" applyFont="1" applyBorder="1" applyAlignment="1">
      <alignment horizontal="right" vertical="center" wrapText="1"/>
    </xf>
    <xf numFmtId="0" fontId="14" fillId="0" borderId="10" xfId="0" applyFont="1" applyBorder="1" applyAlignment="1">
      <alignment horizontal="center" vertical="center"/>
    </xf>
    <xf numFmtId="43" fontId="14" fillId="0" borderId="0" xfId="0" applyNumberFormat="1" applyFont="1" applyAlignment="1">
      <alignment horizontal="right" vertical="center" wrapText="1"/>
    </xf>
    <xf numFmtId="43" fontId="14" fillId="0" borderId="12" xfId="0" applyNumberFormat="1" applyFont="1" applyBorder="1" applyAlignment="1">
      <alignment horizontal="righ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center" vertical="center"/>
    </xf>
    <xf numFmtId="43" fontId="5" fillId="0" borderId="6" xfId="0" applyNumberFormat="1" applyFont="1" applyBorder="1" applyAlignment="1">
      <alignment horizontal="right" vertical="center" wrapText="1"/>
    </xf>
    <xf numFmtId="4" fontId="13" fillId="6" borderId="9" xfId="0" applyNumberFormat="1" applyFont="1" applyFill="1" applyBorder="1" applyAlignment="1">
      <alignment horizontal="right" vertical="center" wrapText="1"/>
    </xf>
    <xf numFmtId="0" fontId="14" fillId="0" borderId="12" xfId="0" applyFont="1" applyBorder="1" applyAlignment="1">
      <alignment horizontal="right" vertical="center"/>
    </xf>
    <xf numFmtId="43" fontId="14" fillId="0" borderId="9" xfId="0" applyNumberFormat="1" applyFont="1" applyBorder="1" applyAlignment="1">
      <alignment horizontal="right" vertical="center" wrapText="1"/>
    </xf>
    <xf numFmtId="0" fontId="13" fillId="5" borderId="8" xfId="0" applyFont="1" applyFill="1" applyBorder="1" applyAlignment="1">
      <alignment horizontal="right" vertical="center" wrapText="1"/>
    </xf>
    <xf numFmtId="4" fontId="2" fillId="6" borderId="9" xfId="0" applyNumberFormat="1" applyFont="1" applyFill="1" applyBorder="1" applyAlignment="1">
      <alignment horizontal="right" vertical="center" wrapText="1"/>
    </xf>
    <xf numFmtId="0" fontId="18" fillId="0" borderId="11" xfId="0" applyFont="1" applyBorder="1" applyAlignment="1">
      <alignment horizontal="left" vertical="center" wrapText="1"/>
    </xf>
    <xf numFmtId="4" fontId="10" fillId="0" borderId="27" xfId="0" applyNumberFormat="1" applyFont="1" applyBorder="1" applyAlignment="1">
      <alignment horizontal="right" vertical="center" wrapText="1"/>
    </xf>
    <xf numFmtId="0" fontId="17" fillId="0" borderId="23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7" fillId="5" borderId="8" xfId="0" applyFont="1" applyFill="1" applyBorder="1" applyAlignment="1">
      <alignment vertical="center"/>
    </xf>
    <xf numFmtId="0" fontId="17" fillId="5" borderId="9" xfId="0" applyFont="1" applyFill="1" applyBorder="1" applyAlignment="1">
      <alignment vertical="center" wrapText="1"/>
    </xf>
    <xf numFmtId="43" fontId="2" fillId="6" borderId="9" xfId="0" applyNumberFormat="1" applyFont="1" applyFill="1" applyBorder="1" applyAlignment="1">
      <alignment horizontal="right" vertical="center" wrapText="1"/>
    </xf>
    <xf numFmtId="0" fontId="22" fillId="0" borderId="8" xfId="0" applyFont="1" applyBorder="1" applyAlignment="1">
      <alignment horizontal="right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right" vertical="center"/>
    </xf>
    <xf numFmtId="0" fontId="22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/>
    </xf>
    <xf numFmtId="0" fontId="21" fillId="0" borderId="9" xfId="0" applyFont="1" applyBorder="1" applyAlignment="1">
      <alignment horizontal="center" vertical="center"/>
    </xf>
    <xf numFmtId="43" fontId="13" fillId="0" borderId="9" xfId="0" applyNumberFormat="1" applyFont="1" applyBorder="1" applyAlignment="1">
      <alignment horizontal="right" vertical="center" wrapText="1"/>
    </xf>
    <xf numFmtId="4" fontId="10" fillId="5" borderId="9" xfId="0" applyNumberFormat="1" applyFont="1" applyFill="1" applyBorder="1" applyAlignment="1">
      <alignment horizontal="right" vertical="center" wrapText="1"/>
    </xf>
    <xf numFmtId="0" fontId="10" fillId="5" borderId="21" xfId="0" applyFont="1" applyFill="1" applyBorder="1" applyAlignment="1">
      <alignment horizontal="right" vertical="center"/>
    </xf>
    <xf numFmtId="0" fontId="10" fillId="5" borderId="13" xfId="0" applyFont="1" applyFill="1" applyBorder="1" applyAlignment="1">
      <alignment horizontal="right" vertical="center"/>
    </xf>
    <xf numFmtId="43" fontId="10" fillId="5" borderId="13" xfId="0" applyNumberFormat="1" applyFont="1" applyFill="1" applyBorder="1" applyAlignment="1">
      <alignment horizontal="right" vertical="center"/>
    </xf>
    <xf numFmtId="4" fontId="9" fillId="4" borderId="9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3" fontId="11" fillId="0" borderId="0" xfId="0" applyNumberFormat="1" applyFont="1" applyBorder="1" applyAlignment="1">
      <alignment horizontal="right" vertical="center" wrapText="1"/>
    </xf>
    <xf numFmtId="43" fontId="10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0" fontId="0" fillId="0" borderId="0" xfId="0" applyBorder="1" applyAlignment="1"/>
    <xf numFmtId="9" fontId="12" fillId="0" borderId="0" xfId="0" applyNumberFormat="1" applyFont="1" applyBorder="1" applyAlignment="1">
      <alignment horizontal="center" vertical="center" wrapText="1"/>
    </xf>
    <xf numFmtId="9" fontId="12" fillId="0" borderId="32" xfId="0" applyNumberFormat="1" applyFont="1" applyBorder="1" applyAlignment="1">
      <alignment horizontal="center" vertical="center" wrapText="1"/>
    </xf>
    <xf numFmtId="43" fontId="11" fillId="0" borderId="32" xfId="0" applyNumberFormat="1" applyFont="1" applyBorder="1" applyAlignment="1">
      <alignment horizontal="right" vertical="center" wrapText="1"/>
    </xf>
    <xf numFmtId="0" fontId="24" fillId="0" borderId="0" xfId="0" applyFont="1" applyBorder="1"/>
    <xf numFmtId="0" fontId="25" fillId="0" borderId="0" xfId="0" applyFont="1"/>
    <xf numFmtId="0" fontId="26" fillId="0" borderId="0" xfId="0" applyFont="1"/>
    <xf numFmtId="0" fontId="10" fillId="0" borderId="32" xfId="0" applyFont="1" applyBorder="1" applyAlignment="1">
      <alignment horizontal="center" vertical="center" wrapText="1"/>
    </xf>
    <xf numFmtId="10" fontId="25" fillId="7" borderId="0" xfId="0" applyNumberFormat="1" applyFont="1" applyFill="1" applyAlignment="1">
      <alignment horizontal="center"/>
    </xf>
    <xf numFmtId="10" fontId="25" fillId="0" borderId="0" xfId="0" applyNumberFormat="1" applyFont="1"/>
    <xf numFmtId="0" fontId="10" fillId="5" borderId="5" xfId="0" applyFont="1" applyFill="1" applyBorder="1" applyAlignment="1">
      <alignment horizontal="right" vertical="center"/>
    </xf>
    <xf numFmtId="0" fontId="10" fillId="5" borderId="6" xfId="0" applyFont="1" applyFill="1" applyBorder="1" applyAlignment="1">
      <alignment horizontal="right" vertical="center"/>
    </xf>
    <xf numFmtId="0" fontId="10" fillId="5" borderId="7" xfId="0" applyFont="1" applyFill="1" applyBorder="1" applyAlignment="1">
      <alignment horizontal="right" vertical="center"/>
    </xf>
    <xf numFmtId="0" fontId="23" fillId="4" borderId="5" xfId="0" applyFont="1" applyFill="1" applyBorder="1" applyAlignment="1">
      <alignment horizontal="right" vertical="center" wrapText="1"/>
    </xf>
    <xf numFmtId="0" fontId="23" fillId="4" borderId="6" xfId="0" applyFont="1" applyFill="1" applyBorder="1" applyAlignment="1">
      <alignment horizontal="right" vertical="center" wrapText="1"/>
    </xf>
    <xf numFmtId="0" fontId="23" fillId="4" borderId="7" xfId="0" applyFont="1" applyFill="1" applyBorder="1" applyAlignment="1">
      <alignment horizontal="right" vertical="center" wrapText="1"/>
    </xf>
    <xf numFmtId="0" fontId="10" fillId="0" borderId="24" xfId="0" applyFont="1" applyBorder="1" applyAlignment="1">
      <alignment horizontal="right" vertical="center"/>
    </xf>
    <xf numFmtId="0" fontId="10" fillId="0" borderId="25" xfId="0" applyFont="1" applyBorder="1" applyAlignment="1">
      <alignment horizontal="right" vertical="center"/>
    </xf>
    <xf numFmtId="0" fontId="10" fillId="0" borderId="26" xfId="0" applyFont="1" applyBorder="1" applyAlignment="1">
      <alignment horizontal="right" vertical="center"/>
    </xf>
    <xf numFmtId="0" fontId="10" fillId="4" borderId="28" xfId="0" applyFont="1" applyFill="1" applyBorder="1" applyAlignment="1">
      <alignment horizontal="center" vertical="center"/>
    </xf>
    <xf numFmtId="0" fontId="10" fillId="4" borderId="29" xfId="0" applyFont="1" applyFill="1" applyBorder="1" applyAlignment="1">
      <alignment horizontal="center" vertical="center"/>
    </xf>
    <xf numFmtId="0" fontId="10" fillId="4" borderId="30" xfId="0" applyFont="1" applyFill="1" applyBorder="1" applyAlignment="1">
      <alignment horizontal="center" vertical="center"/>
    </xf>
    <xf numFmtId="0" fontId="19" fillId="0" borderId="12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21" fillId="0" borderId="23" xfId="0" applyFont="1" applyBorder="1" applyAlignment="1">
      <alignment horizontal="left" vertical="center"/>
    </xf>
    <xf numFmtId="0" fontId="10" fillId="0" borderId="18" xfId="0" applyFont="1" applyBorder="1" applyAlignment="1">
      <alignment horizontal="right" vertical="center"/>
    </xf>
    <xf numFmtId="0" fontId="10" fillId="0" borderId="19" xfId="0" applyFont="1" applyBorder="1" applyAlignment="1">
      <alignment horizontal="right" vertical="center"/>
    </xf>
    <xf numFmtId="0" fontId="10" fillId="0" borderId="31" xfId="0" applyFont="1" applyBorder="1" applyAlignment="1">
      <alignment horizontal="right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right" vertical="center"/>
    </xf>
    <xf numFmtId="0" fontId="13" fillId="0" borderId="12" xfId="0" applyFont="1" applyBorder="1" applyAlignment="1">
      <alignment horizontal="right" vertical="center"/>
    </xf>
    <xf numFmtId="0" fontId="10" fillId="0" borderId="20" xfId="0" applyFont="1" applyBorder="1" applyAlignment="1">
      <alignment horizontal="right" vertical="center"/>
    </xf>
    <xf numFmtId="0" fontId="10" fillId="4" borderId="21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0"/>
  <sheetViews>
    <sheetView view="pageBreakPreview" topLeftCell="A22" zoomScaleNormal="100" zoomScaleSheetLayoutView="100" workbookViewId="0">
      <selection activeCell="C62" sqref="C62"/>
    </sheetView>
  </sheetViews>
  <sheetFormatPr defaultRowHeight="15" x14ac:dyDescent="0.25"/>
  <cols>
    <col min="1" max="1" width="2.28515625" bestFit="1" customWidth="1"/>
    <col min="2" max="2" width="4.85546875" bestFit="1" customWidth="1"/>
    <col min="3" max="3" width="29.7109375" customWidth="1"/>
    <col min="4" max="4" width="6.140625" style="43" bestFit="1" customWidth="1"/>
    <col min="5" max="5" width="9.42578125" customWidth="1"/>
    <col min="6" max="6" width="12.140625" style="42" customWidth="1"/>
    <col min="7" max="7" width="20.7109375" style="12" customWidth="1"/>
    <col min="8" max="9" width="9" customWidth="1"/>
  </cols>
  <sheetData>
    <row r="1" spans="2:7" ht="18.75" thickBot="1" x14ac:dyDescent="0.3">
      <c r="B1" s="160" t="s">
        <v>110</v>
      </c>
      <c r="C1" s="161"/>
      <c r="D1" s="161"/>
      <c r="E1" s="161"/>
      <c r="F1" s="161"/>
      <c r="G1" s="162"/>
    </row>
    <row r="2" spans="2:7" ht="15.75" thickBot="1" x14ac:dyDescent="0.3">
      <c r="B2" s="51" t="s">
        <v>111</v>
      </c>
      <c r="C2" s="52" t="s">
        <v>112</v>
      </c>
      <c r="D2" s="53" t="s">
        <v>113</v>
      </c>
      <c r="E2" s="54" t="s">
        <v>114</v>
      </c>
      <c r="F2" s="55" t="s">
        <v>115</v>
      </c>
      <c r="G2" s="56">
        <f>SUM(G3:G12)</f>
        <v>0</v>
      </c>
    </row>
    <row r="3" spans="2:7" x14ac:dyDescent="0.25">
      <c r="B3" s="163"/>
      <c r="C3" s="57" t="s">
        <v>116</v>
      </c>
      <c r="D3" s="58" t="s">
        <v>3</v>
      </c>
      <c r="E3" s="59">
        <v>1</v>
      </c>
      <c r="F3" s="60">
        <v>0</v>
      </c>
      <c r="G3" s="61">
        <f>E3*F3</f>
        <v>0</v>
      </c>
    </row>
    <row r="4" spans="2:7" ht="25.5" x14ac:dyDescent="0.25">
      <c r="B4" s="164"/>
      <c r="C4" s="62" t="s">
        <v>117</v>
      </c>
      <c r="D4" s="58" t="s">
        <v>118</v>
      </c>
      <c r="E4" s="59">
        <v>150</v>
      </c>
      <c r="F4" s="60">
        <v>0</v>
      </c>
      <c r="G4" s="60">
        <f t="shared" ref="G4:G14" si="0">E4*F4</f>
        <v>0</v>
      </c>
    </row>
    <row r="5" spans="2:7" ht="53.25" x14ac:dyDescent="0.25">
      <c r="B5" s="164"/>
      <c r="C5" s="62" t="s">
        <v>119</v>
      </c>
      <c r="D5" s="58" t="s">
        <v>118</v>
      </c>
      <c r="E5" s="59">
        <v>25</v>
      </c>
      <c r="F5" s="60">
        <v>0</v>
      </c>
      <c r="G5" s="60">
        <f t="shared" si="0"/>
        <v>0</v>
      </c>
    </row>
    <row r="6" spans="2:7" ht="76.5" x14ac:dyDescent="0.25">
      <c r="B6" s="164"/>
      <c r="C6" s="62" t="s">
        <v>120</v>
      </c>
      <c r="D6" s="58" t="s">
        <v>3</v>
      </c>
      <c r="E6" s="59">
        <v>1</v>
      </c>
      <c r="F6" s="60">
        <v>0</v>
      </c>
      <c r="G6" s="60">
        <f t="shared" si="0"/>
        <v>0</v>
      </c>
    </row>
    <row r="7" spans="2:7" ht="51.75" thickBot="1" x14ac:dyDescent="0.3">
      <c r="B7" s="164"/>
      <c r="C7" s="63" t="s">
        <v>121</v>
      </c>
      <c r="D7" s="64" t="s">
        <v>3</v>
      </c>
      <c r="E7" s="65">
        <v>10</v>
      </c>
      <c r="F7" s="60">
        <v>0</v>
      </c>
      <c r="G7" s="66">
        <f t="shared" si="0"/>
        <v>0</v>
      </c>
    </row>
    <row r="8" spans="2:7" ht="15.75" thickBot="1" x14ac:dyDescent="0.3">
      <c r="B8" s="164"/>
      <c r="C8" s="67" t="s">
        <v>122</v>
      </c>
      <c r="D8" s="64" t="s">
        <v>8</v>
      </c>
      <c r="E8" s="68">
        <v>1</v>
      </c>
      <c r="F8" s="69">
        <v>0</v>
      </c>
      <c r="G8" s="70">
        <f t="shared" si="0"/>
        <v>0</v>
      </c>
    </row>
    <row r="9" spans="2:7" ht="102.75" thickBot="1" x14ac:dyDescent="0.3">
      <c r="B9" s="164"/>
      <c r="C9" s="67" t="s">
        <v>123</v>
      </c>
      <c r="D9" s="64" t="s">
        <v>124</v>
      </c>
      <c r="E9" s="71">
        <v>2</v>
      </c>
      <c r="F9" s="72">
        <v>0</v>
      </c>
      <c r="G9" s="70">
        <f t="shared" si="0"/>
        <v>0</v>
      </c>
    </row>
    <row r="10" spans="2:7" ht="39" thickBot="1" x14ac:dyDescent="0.3">
      <c r="B10" s="164"/>
      <c r="C10" s="67" t="s">
        <v>125</v>
      </c>
      <c r="D10" s="64" t="s">
        <v>3</v>
      </c>
      <c r="E10" s="71">
        <v>1</v>
      </c>
      <c r="F10" s="70">
        <v>0</v>
      </c>
      <c r="G10" s="70">
        <f t="shared" si="0"/>
        <v>0</v>
      </c>
    </row>
    <row r="11" spans="2:7" ht="26.25" thickBot="1" x14ac:dyDescent="0.3">
      <c r="B11" s="164"/>
      <c r="C11" s="67" t="s">
        <v>126</v>
      </c>
      <c r="D11" s="73" t="s">
        <v>124</v>
      </c>
      <c r="E11" s="71">
        <v>2</v>
      </c>
      <c r="F11" s="74">
        <v>0</v>
      </c>
      <c r="G11" s="70">
        <f t="shared" si="0"/>
        <v>0</v>
      </c>
    </row>
    <row r="12" spans="2:7" ht="26.25" thickBot="1" x14ac:dyDescent="0.3">
      <c r="B12" s="164"/>
      <c r="C12" s="67" t="s">
        <v>127</v>
      </c>
      <c r="D12" s="73" t="s">
        <v>3</v>
      </c>
      <c r="E12" s="71">
        <v>1</v>
      </c>
      <c r="F12" s="74">
        <v>0</v>
      </c>
      <c r="G12" s="70">
        <f t="shared" si="0"/>
        <v>0</v>
      </c>
    </row>
    <row r="13" spans="2:7" ht="39" thickBot="1" x14ac:dyDescent="0.3">
      <c r="B13" s="75" t="s">
        <v>128</v>
      </c>
      <c r="C13" s="52" t="s">
        <v>129</v>
      </c>
      <c r="D13" s="76" t="s">
        <v>113</v>
      </c>
      <c r="E13" s="77" t="s">
        <v>114</v>
      </c>
      <c r="F13" s="78" t="s">
        <v>115</v>
      </c>
      <c r="G13" s="78">
        <f>SUM(G14)</f>
        <v>0</v>
      </c>
    </row>
    <row r="14" spans="2:7" ht="39" thickBot="1" x14ac:dyDescent="0.3">
      <c r="B14" s="79"/>
      <c r="C14" s="80" t="s">
        <v>130</v>
      </c>
      <c r="D14" s="81" t="s">
        <v>3</v>
      </c>
      <c r="E14" s="71">
        <v>1</v>
      </c>
      <c r="F14" s="74">
        <v>0</v>
      </c>
      <c r="G14" s="70">
        <f t="shared" si="0"/>
        <v>0</v>
      </c>
    </row>
    <row r="15" spans="2:7" ht="15.75" thickBot="1" x14ac:dyDescent="0.3">
      <c r="B15" s="82" t="s">
        <v>131</v>
      </c>
      <c r="C15" s="52" t="s">
        <v>132</v>
      </c>
      <c r="D15" s="53"/>
      <c r="E15" s="54"/>
      <c r="F15" s="55"/>
      <c r="G15" s="78">
        <f>SUM(G16:G17)</f>
        <v>0</v>
      </c>
    </row>
    <row r="16" spans="2:7" ht="26.25" thickBot="1" x14ac:dyDescent="0.3">
      <c r="B16" s="83"/>
      <c r="C16" s="84" t="s">
        <v>133</v>
      </c>
      <c r="D16" s="85" t="s">
        <v>3</v>
      </c>
      <c r="E16" s="86" t="s">
        <v>134</v>
      </c>
      <c r="F16" s="87">
        <v>0</v>
      </c>
      <c r="G16" s="88">
        <f t="shared" ref="G16" si="1">E16*F16</f>
        <v>0</v>
      </c>
    </row>
    <row r="17" spans="2:7" ht="39" thickBot="1" x14ac:dyDescent="0.3">
      <c r="B17" s="89"/>
      <c r="C17" s="67" t="s">
        <v>135</v>
      </c>
      <c r="D17" s="73" t="s">
        <v>3</v>
      </c>
      <c r="E17" s="86" t="s">
        <v>134</v>
      </c>
      <c r="F17" s="90">
        <v>0</v>
      </c>
      <c r="G17" s="61">
        <f>E17*F17</f>
        <v>0</v>
      </c>
    </row>
    <row r="18" spans="2:7" ht="18.75" thickBot="1" x14ac:dyDescent="0.3">
      <c r="B18" s="157" t="s">
        <v>109</v>
      </c>
      <c r="C18" s="158"/>
      <c r="D18" s="158"/>
      <c r="E18" s="158"/>
      <c r="F18" s="165"/>
      <c r="G18" s="91">
        <f>SUM(G15+G13+G2)</f>
        <v>0</v>
      </c>
    </row>
    <row r="19" spans="2:7" ht="19.5" thickTop="1" thickBot="1" x14ac:dyDescent="0.3">
      <c r="B19" s="166" t="s">
        <v>136</v>
      </c>
      <c r="C19" s="167"/>
      <c r="D19" s="167"/>
      <c r="E19" s="167"/>
      <c r="F19" s="167"/>
      <c r="G19" s="168"/>
    </row>
    <row r="20" spans="2:7" ht="15.75" thickBot="1" x14ac:dyDescent="0.3">
      <c r="B20" s="51" t="s">
        <v>137</v>
      </c>
      <c r="C20" s="52" t="s">
        <v>138</v>
      </c>
      <c r="D20" s="53" t="s">
        <v>113</v>
      </c>
      <c r="E20" s="54" t="s">
        <v>114</v>
      </c>
      <c r="F20" s="55" t="s">
        <v>115</v>
      </c>
      <c r="G20" s="92">
        <f>SUM(G21:G24)</f>
        <v>0</v>
      </c>
    </row>
    <row r="21" spans="2:7" x14ac:dyDescent="0.25">
      <c r="B21" s="169"/>
      <c r="C21" s="57" t="s">
        <v>139</v>
      </c>
      <c r="D21" s="93"/>
      <c r="E21" s="94"/>
      <c r="F21" s="95"/>
      <c r="G21" s="96">
        <f t="shared" ref="G21:G28" si="2">E21*F21</f>
        <v>0</v>
      </c>
    </row>
    <row r="22" spans="2:7" ht="89.25" x14ac:dyDescent="0.25">
      <c r="B22" s="170"/>
      <c r="C22" s="57" t="s">
        <v>140</v>
      </c>
      <c r="D22" s="93" t="s">
        <v>118</v>
      </c>
      <c r="E22" s="94">
        <v>10</v>
      </c>
      <c r="F22" s="95">
        <v>0</v>
      </c>
      <c r="G22" s="96">
        <f t="shared" si="2"/>
        <v>0</v>
      </c>
    </row>
    <row r="23" spans="2:7" ht="90" thickBot="1" x14ac:dyDescent="0.3">
      <c r="B23" s="170"/>
      <c r="C23" s="57" t="s">
        <v>141</v>
      </c>
      <c r="D23" s="93" t="s">
        <v>3</v>
      </c>
      <c r="E23" s="94">
        <v>1</v>
      </c>
      <c r="F23" s="95">
        <v>0</v>
      </c>
      <c r="G23" s="96">
        <f t="shared" si="2"/>
        <v>0</v>
      </c>
    </row>
    <row r="24" spans="2:7" ht="26.25" thickBot="1" x14ac:dyDescent="0.3">
      <c r="B24" s="171"/>
      <c r="C24" s="97" t="s">
        <v>142</v>
      </c>
      <c r="D24" s="98" t="s">
        <v>143</v>
      </c>
      <c r="E24" s="99">
        <v>640</v>
      </c>
      <c r="F24" s="100">
        <v>0</v>
      </c>
      <c r="G24" s="70">
        <f t="shared" si="2"/>
        <v>0</v>
      </c>
    </row>
    <row r="25" spans="2:7" ht="15.75" thickBot="1" x14ac:dyDescent="0.3">
      <c r="B25" s="82" t="s">
        <v>144</v>
      </c>
      <c r="C25" s="52" t="s">
        <v>145</v>
      </c>
      <c r="D25" s="53" t="s">
        <v>113</v>
      </c>
      <c r="E25" s="54" t="s">
        <v>114</v>
      </c>
      <c r="F25" s="55" t="s">
        <v>115</v>
      </c>
      <c r="G25" s="101">
        <f>SUM(G26:G26)</f>
        <v>0</v>
      </c>
    </row>
    <row r="26" spans="2:7" ht="15.75" thickBot="1" x14ac:dyDescent="0.3">
      <c r="B26" s="102"/>
      <c r="C26" s="57" t="s">
        <v>146</v>
      </c>
      <c r="D26" s="64" t="s">
        <v>3</v>
      </c>
      <c r="E26" s="68">
        <v>1</v>
      </c>
      <c r="F26" s="103">
        <v>0</v>
      </c>
      <c r="G26" s="70">
        <f t="shared" si="2"/>
        <v>0</v>
      </c>
    </row>
    <row r="27" spans="2:7" ht="26.25" thickBot="1" x14ac:dyDescent="0.3">
      <c r="B27" s="104" t="s">
        <v>147</v>
      </c>
      <c r="C27" s="52" t="s">
        <v>148</v>
      </c>
      <c r="D27" s="53" t="s">
        <v>113</v>
      </c>
      <c r="E27" s="54" t="s">
        <v>114</v>
      </c>
      <c r="F27" s="55" t="s">
        <v>115</v>
      </c>
      <c r="G27" s="105">
        <f>SUM(G28:G28)</f>
        <v>0</v>
      </c>
    </row>
    <row r="28" spans="2:7" ht="15.75" thickBot="1" x14ac:dyDescent="0.3">
      <c r="B28" s="106"/>
      <c r="C28" s="84" t="s">
        <v>146</v>
      </c>
      <c r="D28" s="64" t="s">
        <v>3</v>
      </c>
      <c r="E28" s="68">
        <v>1</v>
      </c>
      <c r="F28" s="103">
        <v>0</v>
      </c>
      <c r="G28" s="70">
        <f t="shared" si="2"/>
        <v>0</v>
      </c>
    </row>
    <row r="29" spans="2:7" ht="18.75" thickBot="1" x14ac:dyDescent="0.3">
      <c r="B29" s="146" t="s">
        <v>109</v>
      </c>
      <c r="C29" s="147"/>
      <c r="D29" s="147"/>
      <c r="E29" s="147"/>
      <c r="F29" s="148"/>
      <c r="G29" s="107">
        <f>G27+G25+G20</f>
        <v>0</v>
      </c>
    </row>
    <row r="30" spans="2:7" ht="19.5" thickTop="1" thickBot="1" x14ac:dyDescent="0.3">
      <c r="B30" s="149" t="s">
        <v>149</v>
      </c>
      <c r="C30" s="150"/>
      <c r="D30" s="150"/>
      <c r="E30" s="150"/>
      <c r="F30" s="150"/>
      <c r="G30" s="151"/>
    </row>
    <row r="31" spans="2:7" ht="15.75" thickBot="1" x14ac:dyDescent="0.3">
      <c r="B31" s="51" t="s">
        <v>150</v>
      </c>
      <c r="C31" s="52" t="s">
        <v>151</v>
      </c>
      <c r="D31" s="53" t="s">
        <v>113</v>
      </c>
      <c r="E31" s="54" t="s">
        <v>114</v>
      </c>
      <c r="F31" s="55" t="s">
        <v>115</v>
      </c>
      <c r="G31" s="101">
        <f>SUM(G32)</f>
        <v>0</v>
      </c>
    </row>
    <row r="32" spans="2:7" ht="77.25" thickBot="1" x14ac:dyDescent="0.3">
      <c r="B32" s="108"/>
      <c r="C32" s="67" t="s">
        <v>152</v>
      </c>
      <c r="D32" s="64" t="s">
        <v>3</v>
      </c>
      <c r="E32" s="86" t="s">
        <v>134</v>
      </c>
      <c r="F32" s="103">
        <v>0</v>
      </c>
      <c r="G32" s="70">
        <f t="shared" ref="G32:G33" si="3">E32*F32</f>
        <v>0</v>
      </c>
    </row>
    <row r="33" spans="2:7" ht="39" thickBot="1" x14ac:dyDescent="0.3">
      <c r="B33" s="109"/>
      <c r="C33" s="67" t="s">
        <v>153</v>
      </c>
      <c r="D33" s="64" t="s">
        <v>3</v>
      </c>
      <c r="E33" s="86" t="s">
        <v>134</v>
      </c>
      <c r="F33" s="103">
        <v>0</v>
      </c>
      <c r="G33" s="70">
        <f t="shared" si="3"/>
        <v>0</v>
      </c>
    </row>
    <row r="34" spans="2:7" ht="15.75" thickBot="1" x14ac:dyDescent="0.3">
      <c r="B34" s="51" t="s">
        <v>154</v>
      </c>
      <c r="C34" s="52" t="s">
        <v>155</v>
      </c>
      <c r="D34" s="53" t="s">
        <v>113</v>
      </c>
      <c r="E34" s="54" t="s">
        <v>114</v>
      </c>
      <c r="F34" s="55" t="s">
        <v>115</v>
      </c>
      <c r="G34" s="101">
        <f>SUM(G35:G37)</f>
        <v>0</v>
      </c>
    </row>
    <row r="35" spans="2:7" ht="51.75" thickBot="1" x14ac:dyDescent="0.3">
      <c r="B35" s="152"/>
      <c r="C35" s="67" t="s">
        <v>156</v>
      </c>
      <c r="D35" s="64" t="s">
        <v>157</v>
      </c>
      <c r="E35" s="68">
        <v>100</v>
      </c>
      <c r="F35" s="74">
        <v>0</v>
      </c>
      <c r="G35" s="70">
        <f t="shared" ref="G35:G37" si="4">E35*F35</f>
        <v>0</v>
      </c>
    </row>
    <row r="36" spans="2:7" ht="15.75" thickBot="1" x14ac:dyDescent="0.3">
      <c r="B36" s="152"/>
      <c r="C36" s="67" t="s">
        <v>158</v>
      </c>
      <c r="D36" s="64" t="s">
        <v>118</v>
      </c>
      <c r="E36" s="68">
        <v>400</v>
      </c>
      <c r="F36" s="74">
        <v>0</v>
      </c>
      <c r="G36" s="70">
        <f t="shared" si="4"/>
        <v>0</v>
      </c>
    </row>
    <row r="37" spans="2:7" ht="26.25" thickBot="1" x14ac:dyDescent="0.3">
      <c r="B37" s="153"/>
      <c r="C37" s="67" t="s">
        <v>159</v>
      </c>
      <c r="D37" s="64" t="s">
        <v>3</v>
      </c>
      <c r="E37" s="68">
        <v>1</v>
      </c>
      <c r="F37" s="74">
        <v>0</v>
      </c>
      <c r="G37" s="70">
        <f t="shared" si="4"/>
        <v>0</v>
      </c>
    </row>
    <row r="38" spans="2:7" ht="15.75" thickBot="1" x14ac:dyDescent="0.3">
      <c r="B38" s="51" t="s">
        <v>160</v>
      </c>
      <c r="C38" s="52" t="s">
        <v>161</v>
      </c>
      <c r="D38" s="53" t="s">
        <v>113</v>
      </c>
      <c r="E38" s="54" t="s">
        <v>114</v>
      </c>
      <c r="F38" s="55" t="s">
        <v>115</v>
      </c>
      <c r="G38" s="101">
        <f>SUM(G39:G43)</f>
        <v>0</v>
      </c>
    </row>
    <row r="39" spans="2:7" ht="102.75" thickBot="1" x14ac:dyDescent="0.3">
      <c r="B39" s="154"/>
      <c r="C39" s="67" t="s">
        <v>162</v>
      </c>
      <c r="D39" s="64" t="s">
        <v>3</v>
      </c>
      <c r="E39" s="68">
        <v>1</v>
      </c>
      <c r="F39" s="74">
        <v>0</v>
      </c>
      <c r="G39" s="70">
        <f t="shared" ref="G39:G43" si="5">E39*F39</f>
        <v>0</v>
      </c>
    </row>
    <row r="40" spans="2:7" ht="77.25" thickBot="1" x14ac:dyDescent="0.3">
      <c r="B40" s="155"/>
      <c r="C40" s="67" t="s">
        <v>163</v>
      </c>
      <c r="D40" s="64" t="s">
        <v>3</v>
      </c>
      <c r="E40" s="68">
        <v>1</v>
      </c>
      <c r="F40" s="74">
        <v>0</v>
      </c>
      <c r="G40" s="70">
        <f t="shared" si="5"/>
        <v>0</v>
      </c>
    </row>
    <row r="41" spans="2:7" ht="39" thickBot="1" x14ac:dyDescent="0.3">
      <c r="B41" s="155"/>
      <c r="C41" s="67" t="s">
        <v>164</v>
      </c>
      <c r="D41" s="64" t="s">
        <v>3</v>
      </c>
      <c r="E41" s="68">
        <v>1</v>
      </c>
      <c r="F41" s="74">
        <v>0</v>
      </c>
      <c r="G41" s="70">
        <f t="shared" si="5"/>
        <v>0</v>
      </c>
    </row>
    <row r="42" spans="2:7" ht="60" customHeight="1" thickBot="1" x14ac:dyDescent="0.3">
      <c r="B42" s="155"/>
      <c r="C42" s="67" t="s">
        <v>165</v>
      </c>
      <c r="D42" s="64" t="s">
        <v>3</v>
      </c>
      <c r="E42" s="68">
        <v>1</v>
      </c>
      <c r="F42" s="74">
        <v>0</v>
      </c>
      <c r="G42" s="70">
        <f t="shared" si="5"/>
        <v>0</v>
      </c>
    </row>
    <row r="43" spans="2:7" ht="62.25" customHeight="1" thickBot="1" x14ac:dyDescent="0.3">
      <c r="B43" s="156"/>
      <c r="C43" s="67" t="s">
        <v>166</v>
      </c>
      <c r="D43" s="64" t="s">
        <v>3</v>
      </c>
      <c r="E43" s="68">
        <v>1</v>
      </c>
      <c r="F43" s="74">
        <v>0</v>
      </c>
      <c r="G43" s="70">
        <f t="shared" si="5"/>
        <v>0</v>
      </c>
    </row>
    <row r="44" spans="2:7" ht="18.75" thickBot="1" x14ac:dyDescent="0.3">
      <c r="B44" s="146" t="s">
        <v>109</v>
      </c>
      <c r="C44" s="147"/>
      <c r="D44" s="147"/>
      <c r="E44" s="147"/>
      <c r="F44" s="148"/>
      <c r="G44" s="107">
        <f>G38+G34+G31</f>
        <v>0</v>
      </c>
    </row>
    <row r="45" spans="2:7" ht="19.5" thickTop="1" thickBot="1" x14ac:dyDescent="0.3">
      <c r="B45" s="149" t="s">
        <v>167</v>
      </c>
      <c r="C45" s="150"/>
      <c r="D45" s="150"/>
      <c r="E45" s="150"/>
      <c r="F45" s="150"/>
      <c r="G45" s="151"/>
    </row>
    <row r="46" spans="2:7" ht="15.75" thickBot="1" x14ac:dyDescent="0.3">
      <c r="B46" s="110"/>
      <c r="C46" s="111"/>
      <c r="D46" s="53" t="s">
        <v>113</v>
      </c>
      <c r="E46" s="54" t="s">
        <v>114</v>
      </c>
      <c r="F46" s="55" t="s">
        <v>115</v>
      </c>
      <c r="G46" s="112">
        <f>SUM(G47:G49)</f>
        <v>0</v>
      </c>
    </row>
    <row r="47" spans="2:7" ht="15.75" thickBot="1" x14ac:dyDescent="0.3">
      <c r="B47" s="113" t="s">
        <v>168</v>
      </c>
      <c r="C47" s="114" t="s">
        <v>83</v>
      </c>
      <c r="D47" s="64" t="s">
        <v>143</v>
      </c>
      <c r="E47" s="71">
        <v>20</v>
      </c>
      <c r="F47" s="74">
        <v>0</v>
      </c>
      <c r="G47" s="70">
        <f t="shared" ref="G47:G49" si="6">E47*F47</f>
        <v>0</v>
      </c>
    </row>
    <row r="48" spans="2:7" ht="39" thickBot="1" x14ac:dyDescent="0.3">
      <c r="B48" s="115" t="s">
        <v>169</v>
      </c>
      <c r="C48" s="114" t="s">
        <v>170</v>
      </c>
      <c r="D48" s="64" t="s">
        <v>3</v>
      </c>
      <c r="E48" s="71">
        <v>1</v>
      </c>
      <c r="F48" s="74">
        <v>0</v>
      </c>
      <c r="G48" s="70">
        <f t="shared" si="6"/>
        <v>0</v>
      </c>
    </row>
    <row r="49" spans="2:7" ht="15.75" thickBot="1" x14ac:dyDescent="0.3">
      <c r="B49" s="115" t="s">
        <v>171</v>
      </c>
      <c r="C49" s="114" t="s">
        <v>172</v>
      </c>
      <c r="D49" s="64" t="s">
        <v>3</v>
      </c>
      <c r="E49" s="71">
        <v>1</v>
      </c>
      <c r="F49" s="74">
        <v>0</v>
      </c>
      <c r="G49" s="70">
        <f t="shared" si="6"/>
        <v>0</v>
      </c>
    </row>
    <row r="50" spans="2:7" ht="18.75" thickBot="1" x14ac:dyDescent="0.3">
      <c r="B50" s="157" t="s">
        <v>109</v>
      </c>
      <c r="C50" s="158"/>
      <c r="D50" s="158"/>
      <c r="E50" s="158"/>
      <c r="F50" s="159"/>
      <c r="G50" s="107">
        <f>SUM(G46,)</f>
        <v>0</v>
      </c>
    </row>
    <row r="51" spans="2:7" ht="19.5" thickTop="1" thickBot="1" x14ac:dyDescent="0.3">
      <c r="B51" s="149" t="s">
        <v>173</v>
      </c>
      <c r="C51" s="150"/>
      <c r="D51" s="150"/>
      <c r="E51" s="150"/>
      <c r="F51" s="150"/>
      <c r="G51" s="151"/>
    </row>
    <row r="52" spans="2:7" ht="26.25" thickBot="1" x14ac:dyDescent="0.3">
      <c r="B52" s="115" t="s">
        <v>174</v>
      </c>
      <c r="C52" s="116" t="s">
        <v>175</v>
      </c>
      <c r="D52" s="117"/>
      <c r="E52" s="118"/>
      <c r="F52" s="119"/>
      <c r="G52" s="88">
        <f>0.1*(G50+G44+G29+G18)</f>
        <v>0</v>
      </c>
    </row>
    <row r="53" spans="2:7" ht="18.75" thickBot="1" x14ac:dyDescent="0.3">
      <c r="B53" s="140" t="s">
        <v>176</v>
      </c>
      <c r="C53" s="141"/>
      <c r="D53" s="141"/>
      <c r="E53" s="141"/>
      <c r="F53" s="142"/>
      <c r="G53" s="120">
        <f>G50+G44+G29+G18+G52</f>
        <v>0</v>
      </c>
    </row>
    <row r="54" spans="2:7" ht="18.75" thickBot="1" x14ac:dyDescent="0.3">
      <c r="B54" s="121"/>
      <c r="C54" s="122"/>
      <c r="D54" s="122"/>
      <c r="E54" s="122"/>
      <c r="F54" s="123"/>
      <c r="G54" s="120"/>
    </row>
    <row r="55" spans="2:7" ht="27" thickBot="1" x14ac:dyDescent="0.3">
      <c r="B55" s="143"/>
      <c r="C55" s="144"/>
      <c r="D55" s="144"/>
      <c r="E55" s="144"/>
      <c r="F55" s="145"/>
      <c r="G55" s="124"/>
    </row>
    <row r="83" hidden="1" x14ac:dyDescent="0.25"/>
    <row r="84" hidden="1" x14ac:dyDescent="0.25"/>
    <row r="122" hidden="1" x14ac:dyDescent="0.25"/>
    <row r="123" hidden="1" x14ac:dyDescent="0.25"/>
    <row r="169" hidden="1" x14ac:dyDescent="0.25"/>
    <row r="170" hidden="1" x14ac:dyDescent="0.25"/>
    <row r="191" ht="15" customHeight="1" x14ac:dyDescent="0.25"/>
    <row r="194" ht="15" customHeight="1" x14ac:dyDescent="0.25"/>
    <row r="196" ht="14.25" customHeight="1" x14ac:dyDescent="0.25"/>
    <row r="207" hidden="1" x14ac:dyDescent="0.25"/>
    <row r="208" hidden="1" x14ac:dyDescent="0.25"/>
    <row r="250" hidden="1" x14ac:dyDescent="0.25"/>
    <row r="251" hidden="1" x14ac:dyDescent="0.25"/>
    <row r="252" hidden="1" x14ac:dyDescent="0.25"/>
    <row r="253" hidden="1" x14ac:dyDescent="0.25"/>
    <row r="290" ht="30" customHeight="1" x14ac:dyDescent="0.25"/>
  </sheetData>
  <mergeCells count="15">
    <mergeCell ref="B1:G1"/>
    <mergeCell ref="B3:B12"/>
    <mergeCell ref="B18:F18"/>
    <mergeCell ref="B19:G19"/>
    <mergeCell ref="B21:B24"/>
    <mergeCell ref="B53:F53"/>
    <mergeCell ref="B55:F55"/>
    <mergeCell ref="B29:F29"/>
    <mergeCell ref="B30:G30"/>
    <mergeCell ref="B35:B37"/>
    <mergeCell ref="B39:B43"/>
    <mergeCell ref="B44:F44"/>
    <mergeCell ref="B45:G45"/>
    <mergeCell ref="B50:F50"/>
    <mergeCell ref="B51:G51"/>
  </mergeCells>
  <pageMargins left="0.7" right="0.7" top="0.75" bottom="0.75" header="0.3" footer="0.3"/>
  <pageSetup paperSize="9" orientation="portrait" r:id="rId1"/>
  <rowBreaks count="2" manualBreakCount="2">
    <brk id="18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3"/>
  <sheetViews>
    <sheetView view="pageBreakPreview" topLeftCell="A34" zoomScaleNormal="100" zoomScaleSheetLayoutView="100" workbookViewId="0">
      <selection activeCell="E34" sqref="E34"/>
    </sheetView>
  </sheetViews>
  <sheetFormatPr defaultRowHeight="15" x14ac:dyDescent="0.25"/>
  <cols>
    <col min="1" max="1" width="2.28515625" bestFit="1" customWidth="1"/>
    <col min="2" max="2" width="1.5703125" customWidth="1"/>
    <col min="3" max="3" width="2.28515625" bestFit="1" customWidth="1"/>
    <col min="4" max="4" width="3.42578125" customWidth="1"/>
    <col min="5" max="5" width="40.85546875" customWidth="1"/>
    <col min="6" max="6" width="9" customWidth="1"/>
    <col min="7" max="7" width="11" customWidth="1"/>
    <col min="8" max="8" width="12.7109375" customWidth="1"/>
  </cols>
  <sheetData>
    <row r="1" spans="1:8" x14ac:dyDescent="0.25">
      <c r="A1" s="1"/>
      <c r="B1" s="2"/>
      <c r="C1" s="3"/>
      <c r="D1" s="172"/>
      <c r="E1" s="173" t="s">
        <v>0</v>
      </c>
      <c r="F1" s="174"/>
      <c r="G1" s="174"/>
      <c r="H1" s="174"/>
    </row>
    <row r="2" spans="1:8" x14ac:dyDescent="0.25">
      <c r="D2" s="172"/>
      <c r="E2" s="174"/>
      <c r="F2" s="174"/>
      <c r="G2" s="174"/>
      <c r="H2" s="174"/>
    </row>
    <row r="3" spans="1:8" x14ac:dyDescent="0.25">
      <c r="A3" s="4"/>
      <c r="B3" s="5"/>
      <c r="C3" s="6"/>
      <c r="D3" s="43"/>
      <c r="F3" s="43"/>
      <c r="G3" s="12"/>
    </row>
    <row r="4" spans="1:8" x14ac:dyDescent="0.25">
      <c r="A4" s="4"/>
      <c r="B4" s="5"/>
      <c r="D4" s="44"/>
      <c r="E4" s="7"/>
      <c r="F4" s="43"/>
      <c r="G4" s="8"/>
      <c r="H4" s="8"/>
    </row>
    <row r="5" spans="1:8" x14ac:dyDescent="0.25">
      <c r="A5" s="4"/>
      <c r="B5" s="5"/>
      <c r="D5" s="45" t="s">
        <v>1</v>
      </c>
      <c r="E5" s="175" t="s">
        <v>2</v>
      </c>
      <c r="F5" s="175"/>
      <c r="G5" s="175"/>
      <c r="H5" s="175"/>
    </row>
    <row r="6" spans="1:8" ht="25.5" x14ac:dyDescent="0.25">
      <c r="A6" s="4"/>
      <c r="B6" s="5"/>
      <c r="D6" s="176">
        <v>1</v>
      </c>
      <c r="E6" s="14" t="s">
        <v>104</v>
      </c>
      <c r="F6" s="40">
        <v>4</v>
      </c>
      <c r="G6" s="177">
        <v>0</v>
      </c>
      <c r="H6" s="177">
        <f>+F6*G6</f>
        <v>0</v>
      </c>
    </row>
    <row r="7" spans="1:8" x14ac:dyDescent="0.25">
      <c r="A7" s="4"/>
      <c r="B7" s="5"/>
      <c r="D7" s="176"/>
      <c r="E7" s="16"/>
      <c r="F7" s="47" t="s">
        <v>3</v>
      </c>
      <c r="G7" s="177"/>
      <c r="H7" s="177"/>
    </row>
    <row r="8" spans="1:8" x14ac:dyDescent="0.25">
      <c r="A8" s="4"/>
      <c r="B8" s="5"/>
      <c r="D8" s="40"/>
      <c r="E8" s="20" t="str">
        <f>+CONCATENATE("Skupaj ",D5)</f>
        <v>Skupaj A.</v>
      </c>
      <c r="F8" s="48"/>
      <c r="G8" s="21"/>
      <c r="H8" s="22">
        <f>SUM(H6:H7)</f>
        <v>0</v>
      </c>
    </row>
    <row r="9" spans="1:8" x14ac:dyDescent="0.25">
      <c r="A9" s="4"/>
      <c r="B9" s="5"/>
      <c r="D9" s="39"/>
      <c r="E9" s="23"/>
      <c r="F9" s="40"/>
      <c r="G9" s="15"/>
      <c r="H9" s="15"/>
    </row>
    <row r="10" spans="1:8" x14ac:dyDescent="0.25">
      <c r="A10" s="4"/>
      <c r="B10" s="5"/>
      <c r="D10" s="45" t="s">
        <v>4</v>
      </c>
      <c r="E10" s="175" t="s">
        <v>5</v>
      </c>
      <c r="F10" s="175"/>
      <c r="G10" s="175"/>
      <c r="H10" s="175"/>
    </row>
    <row r="11" spans="1:8" x14ac:dyDescent="0.25">
      <c r="A11" s="4"/>
      <c r="B11" s="5"/>
      <c r="D11" s="176">
        <v>1</v>
      </c>
      <c r="E11" s="14" t="s">
        <v>6</v>
      </c>
      <c r="F11" s="40">
        <v>1</v>
      </c>
      <c r="G11" s="19">
        <v>0</v>
      </c>
      <c r="H11" s="177">
        <f>+F11*G11</f>
        <v>0</v>
      </c>
    </row>
    <row r="12" spans="1:8" x14ac:dyDescent="0.25">
      <c r="A12" s="4"/>
      <c r="B12" s="5"/>
      <c r="D12" s="176"/>
      <c r="E12" s="16" t="s">
        <v>7</v>
      </c>
      <c r="F12" s="47" t="s">
        <v>8</v>
      </c>
      <c r="G12" s="19"/>
      <c r="H12" s="177"/>
    </row>
    <row r="13" spans="1:8" x14ac:dyDescent="0.25">
      <c r="A13" s="4"/>
      <c r="B13" s="5"/>
      <c r="D13" s="178">
        <v>2</v>
      </c>
      <c r="E13" s="16" t="s">
        <v>9</v>
      </c>
      <c r="F13" s="47">
        <v>6</v>
      </c>
      <c r="G13" s="19">
        <v>0</v>
      </c>
      <c r="H13" s="177">
        <f>+F13*G13</f>
        <v>0</v>
      </c>
    </row>
    <row r="14" spans="1:8" x14ac:dyDescent="0.25">
      <c r="A14" s="4"/>
      <c r="B14" s="5"/>
      <c r="D14" s="179"/>
      <c r="E14" s="16" t="s">
        <v>10</v>
      </c>
      <c r="F14" s="47" t="s">
        <v>8</v>
      </c>
      <c r="G14" s="19"/>
      <c r="H14" s="177"/>
    </row>
    <row r="15" spans="1:8" x14ac:dyDescent="0.25">
      <c r="A15" s="4"/>
      <c r="B15" s="5"/>
      <c r="D15" s="178">
        <v>3</v>
      </c>
      <c r="E15" s="23" t="s">
        <v>11</v>
      </c>
      <c r="F15" s="40">
        <v>1</v>
      </c>
      <c r="G15" s="19">
        <v>0</v>
      </c>
      <c r="H15" s="177">
        <f>+F15*G15</f>
        <v>0</v>
      </c>
    </row>
    <row r="16" spans="1:8" x14ac:dyDescent="0.25">
      <c r="A16" s="4"/>
      <c r="B16" s="5"/>
      <c r="D16" s="179"/>
      <c r="E16" s="24" t="s">
        <v>12</v>
      </c>
      <c r="F16" s="47" t="s">
        <v>8</v>
      </c>
      <c r="G16" s="19"/>
      <c r="H16" s="177"/>
    </row>
    <row r="17" spans="1:8" x14ac:dyDescent="0.25">
      <c r="A17" s="4"/>
      <c r="B17" s="5"/>
      <c r="D17" s="178">
        <v>4</v>
      </c>
      <c r="E17" s="23" t="s">
        <v>11</v>
      </c>
      <c r="F17" s="40">
        <v>1</v>
      </c>
      <c r="G17" s="19">
        <v>0</v>
      </c>
      <c r="H17" s="177">
        <f>+F17*G17</f>
        <v>0</v>
      </c>
    </row>
    <row r="18" spans="1:8" x14ac:dyDescent="0.25">
      <c r="A18" s="4"/>
      <c r="B18" s="5"/>
      <c r="D18" s="179"/>
      <c r="E18" s="24" t="s">
        <v>13</v>
      </c>
      <c r="F18" s="47" t="s">
        <v>8</v>
      </c>
      <c r="G18" s="19"/>
      <c r="H18" s="177"/>
    </row>
    <row r="19" spans="1:8" x14ac:dyDescent="0.25">
      <c r="A19" s="4"/>
      <c r="B19" s="5"/>
      <c r="D19" s="178">
        <v>5</v>
      </c>
      <c r="E19" s="24" t="s">
        <v>14</v>
      </c>
      <c r="F19" s="47">
        <v>2</v>
      </c>
      <c r="G19" s="19">
        <v>0</v>
      </c>
      <c r="H19" s="177">
        <f>+F19*G19</f>
        <v>0</v>
      </c>
    </row>
    <row r="20" spans="1:8" x14ac:dyDescent="0.25">
      <c r="A20" s="4"/>
      <c r="B20" s="5"/>
      <c r="D20" s="179"/>
      <c r="E20" s="24" t="s">
        <v>15</v>
      </c>
      <c r="F20" s="47" t="s">
        <v>8</v>
      </c>
      <c r="G20" s="19"/>
      <c r="H20" s="177"/>
    </row>
    <row r="21" spans="1:8" x14ac:dyDescent="0.25">
      <c r="A21" s="4"/>
      <c r="B21" s="5"/>
      <c r="D21" s="178">
        <v>6</v>
      </c>
      <c r="E21" s="14" t="s">
        <v>16</v>
      </c>
      <c r="F21" s="40">
        <v>4</v>
      </c>
      <c r="G21" s="19">
        <v>0</v>
      </c>
      <c r="H21" s="15">
        <f>+F21*G21</f>
        <v>0</v>
      </c>
    </row>
    <row r="22" spans="1:8" x14ac:dyDescent="0.25">
      <c r="A22" s="4"/>
      <c r="B22" s="5"/>
      <c r="D22" s="179"/>
      <c r="E22" s="25" t="s">
        <v>17</v>
      </c>
      <c r="F22" s="47" t="s">
        <v>8</v>
      </c>
      <c r="G22" s="19"/>
      <c r="H22" s="15"/>
    </row>
    <row r="23" spans="1:8" x14ac:dyDescent="0.25">
      <c r="A23" s="4"/>
      <c r="B23" s="5"/>
      <c r="D23" s="178">
        <v>7</v>
      </c>
      <c r="E23" s="23" t="s">
        <v>18</v>
      </c>
      <c r="F23" s="40">
        <v>6</v>
      </c>
      <c r="G23" s="19">
        <v>0</v>
      </c>
      <c r="H23" s="15">
        <f>+F23*G23</f>
        <v>0</v>
      </c>
    </row>
    <row r="24" spans="1:8" x14ac:dyDescent="0.25">
      <c r="A24" s="4"/>
      <c r="B24" s="5"/>
      <c r="D24" s="179"/>
      <c r="E24" s="25" t="s">
        <v>19</v>
      </c>
      <c r="F24" s="47" t="s">
        <v>8</v>
      </c>
      <c r="G24" s="19"/>
      <c r="H24" s="15"/>
    </row>
    <row r="25" spans="1:8" x14ac:dyDescent="0.25">
      <c r="A25" s="4"/>
      <c r="B25" s="5"/>
      <c r="D25" s="178">
        <v>8</v>
      </c>
      <c r="E25" s="23" t="s">
        <v>18</v>
      </c>
      <c r="F25" s="40">
        <v>6</v>
      </c>
      <c r="G25" s="19">
        <v>0</v>
      </c>
      <c r="H25" s="15">
        <f>+F25*G25</f>
        <v>0</v>
      </c>
    </row>
    <row r="26" spans="1:8" x14ac:dyDescent="0.25">
      <c r="A26" s="4"/>
      <c r="B26" s="5"/>
      <c r="D26" s="179"/>
      <c r="E26" s="25" t="s">
        <v>20</v>
      </c>
      <c r="F26" s="47" t="s">
        <v>8</v>
      </c>
      <c r="G26" s="19"/>
      <c r="H26" s="15"/>
    </row>
    <row r="27" spans="1:8" x14ac:dyDescent="0.25">
      <c r="A27" s="4"/>
      <c r="B27" s="5"/>
      <c r="D27" s="178">
        <v>9</v>
      </c>
      <c r="E27" s="23" t="s">
        <v>21</v>
      </c>
      <c r="F27" s="47">
        <v>3</v>
      </c>
      <c r="G27" s="19">
        <v>0</v>
      </c>
      <c r="H27" s="15">
        <f>+F27*G27</f>
        <v>0</v>
      </c>
    </row>
    <row r="28" spans="1:8" x14ac:dyDescent="0.25">
      <c r="A28" s="4"/>
      <c r="B28" s="5"/>
      <c r="D28" s="179"/>
      <c r="E28" s="23"/>
      <c r="F28" s="47" t="s">
        <v>8</v>
      </c>
      <c r="G28" s="19"/>
      <c r="H28" s="15"/>
    </row>
    <row r="29" spans="1:8" x14ac:dyDescent="0.25">
      <c r="A29" s="4"/>
      <c r="B29" s="5"/>
      <c r="D29" s="178">
        <v>10</v>
      </c>
      <c r="E29" s="23" t="s">
        <v>22</v>
      </c>
      <c r="F29" s="47">
        <v>1</v>
      </c>
      <c r="G29" s="19">
        <v>0</v>
      </c>
      <c r="H29" s="15">
        <f>+F29*G29</f>
        <v>0</v>
      </c>
    </row>
    <row r="30" spans="1:8" x14ac:dyDescent="0.25">
      <c r="A30" s="4"/>
      <c r="B30" s="5"/>
      <c r="D30" s="179"/>
      <c r="E30" s="23"/>
      <c r="F30" s="47" t="s">
        <v>8</v>
      </c>
      <c r="G30" s="19"/>
      <c r="H30" s="15"/>
    </row>
    <row r="31" spans="1:8" x14ac:dyDescent="0.25">
      <c r="A31" s="4"/>
      <c r="B31" s="5"/>
      <c r="D31" s="178">
        <v>11</v>
      </c>
      <c r="E31" s="23" t="s">
        <v>23</v>
      </c>
      <c r="F31" s="47">
        <v>4</v>
      </c>
      <c r="G31" s="19">
        <v>0</v>
      </c>
      <c r="H31" s="15">
        <f>+F31*G31</f>
        <v>0</v>
      </c>
    </row>
    <row r="32" spans="1:8" x14ac:dyDescent="0.25">
      <c r="A32" s="4"/>
      <c r="B32" s="5"/>
      <c r="D32" s="179"/>
      <c r="E32" s="23"/>
      <c r="F32" s="47" t="s">
        <v>8</v>
      </c>
      <c r="G32" s="19"/>
      <c r="H32" s="15"/>
    </row>
    <row r="33" spans="1:8" x14ac:dyDescent="0.25">
      <c r="A33" s="4"/>
      <c r="B33" s="5"/>
      <c r="D33" s="178">
        <v>12</v>
      </c>
      <c r="E33" s="23" t="s">
        <v>24</v>
      </c>
      <c r="F33" s="47">
        <v>4</v>
      </c>
      <c r="G33" s="19">
        <v>0</v>
      </c>
      <c r="H33" s="15">
        <f>+F33*G33</f>
        <v>0</v>
      </c>
    </row>
    <row r="34" spans="1:8" x14ac:dyDescent="0.25">
      <c r="A34" s="4"/>
      <c r="B34" s="5"/>
      <c r="D34" s="179"/>
      <c r="E34" s="23"/>
      <c r="F34" s="47" t="s">
        <v>8</v>
      </c>
      <c r="G34" s="19"/>
      <c r="H34" s="15"/>
    </row>
    <row r="35" spans="1:8" x14ac:dyDescent="0.25">
      <c r="A35" s="4"/>
      <c r="B35" s="5"/>
      <c r="D35" s="178">
        <v>13</v>
      </c>
      <c r="E35" s="14" t="s">
        <v>25</v>
      </c>
      <c r="F35" s="40">
        <v>1</v>
      </c>
      <c r="G35" s="19">
        <v>0</v>
      </c>
      <c r="H35" s="15">
        <f>+F35*G35</f>
        <v>0</v>
      </c>
    </row>
    <row r="36" spans="1:8" x14ac:dyDescent="0.25">
      <c r="A36" s="4"/>
      <c r="B36" s="5"/>
      <c r="D36" s="179"/>
      <c r="E36" s="16"/>
      <c r="F36" s="47" t="s">
        <v>8</v>
      </c>
      <c r="G36" s="19"/>
      <c r="H36" s="15"/>
    </row>
    <row r="37" spans="1:8" x14ac:dyDescent="0.25">
      <c r="A37" s="4"/>
      <c r="B37" s="5"/>
      <c r="D37" s="178">
        <v>14</v>
      </c>
      <c r="E37" s="14" t="s">
        <v>26</v>
      </c>
      <c r="F37" s="40">
        <v>1</v>
      </c>
      <c r="G37" s="19">
        <v>0</v>
      </c>
      <c r="H37" s="15">
        <f>+F37*G37</f>
        <v>0</v>
      </c>
    </row>
    <row r="38" spans="1:8" x14ac:dyDescent="0.25">
      <c r="A38" s="4"/>
      <c r="B38" s="5"/>
      <c r="D38" s="179"/>
      <c r="E38" s="16"/>
      <c r="F38" s="47" t="s">
        <v>8</v>
      </c>
      <c r="G38" s="19"/>
      <c r="H38" s="15"/>
    </row>
    <row r="39" spans="1:8" x14ac:dyDescent="0.25">
      <c r="A39" s="4"/>
      <c r="B39" s="5"/>
      <c r="D39" s="178">
        <v>15</v>
      </c>
      <c r="E39" s="16" t="s">
        <v>27</v>
      </c>
      <c r="F39" s="47">
        <v>1</v>
      </c>
      <c r="G39" s="19">
        <v>0</v>
      </c>
      <c r="H39" s="15">
        <f>+F39*G39</f>
        <v>0</v>
      </c>
    </row>
    <row r="40" spans="1:8" x14ac:dyDescent="0.25">
      <c r="A40" s="4"/>
      <c r="B40" s="5"/>
      <c r="D40" s="179"/>
      <c r="E40" s="16"/>
      <c r="F40" s="47" t="s">
        <v>8</v>
      </c>
      <c r="G40" s="19"/>
      <c r="H40" s="15"/>
    </row>
    <row r="41" spans="1:8" x14ac:dyDescent="0.25">
      <c r="A41" s="4"/>
      <c r="B41" s="5"/>
      <c r="D41" s="178">
        <v>16</v>
      </c>
      <c r="E41" s="16" t="s">
        <v>28</v>
      </c>
      <c r="F41" s="47">
        <v>4</v>
      </c>
      <c r="G41" s="19">
        <v>0</v>
      </c>
      <c r="H41" s="15">
        <f>+F41*G41</f>
        <v>0</v>
      </c>
    </row>
    <row r="42" spans="1:8" x14ac:dyDescent="0.25">
      <c r="A42" s="4"/>
      <c r="B42" s="5"/>
      <c r="D42" s="179"/>
      <c r="E42" s="16" t="s">
        <v>29</v>
      </c>
      <c r="F42" s="47" t="s">
        <v>8</v>
      </c>
      <c r="G42" s="19"/>
      <c r="H42" s="15"/>
    </row>
    <row r="43" spans="1:8" x14ac:dyDescent="0.25">
      <c r="A43" s="4"/>
      <c r="B43" s="5"/>
      <c r="D43" s="178">
        <v>17</v>
      </c>
      <c r="E43" s="14" t="s">
        <v>30</v>
      </c>
      <c r="F43" s="40">
        <v>5</v>
      </c>
      <c r="G43" s="19">
        <v>0</v>
      </c>
      <c r="H43" s="15">
        <f>+F43*G43</f>
        <v>0</v>
      </c>
    </row>
    <row r="44" spans="1:8" x14ac:dyDescent="0.25">
      <c r="A44" s="4"/>
      <c r="B44" s="5"/>
      <c r="D44" s="179"/>
      <c r="E44" s="16" t="s">
        <v>31</v>
      </c>
      <c r="F44" s="47" t="s">
        <v>8</v>
      </c>
      <c r="G44" s="19"/>
      <c r="H44" s="15"/>
    </row>
    <row r="45" spans="1:8" x14ac:dyDescent="0.25">
      <c r="A45" s="4"/>
      <c r="B45" s="5"/>
      <c r="D45" s="178">
        <v>18</v>
      </c>
      <c r="E45" s="23" t="s">
        <v>32</v>
      </c>
      <c r="F45" s="40">
        <v>50</v>
      </c>
      <c r="G45" s="19">
        <v>0</v>
      </c>
      <c r="H45" s="15">
        <f>+F45*G45</f>
        <v>0</v>
      </c>
    </row>
    <row r="46" spans="1:8" x14ac:dyDescent="0.25">
      <c r="A46" s="4"/>
      <c r="B46" s="5"/>
      <c r="D46" s="179"/>
      <c r="E46" s="16" t="s">
        <v>33</v>
      </c>
      <c r="F46" s="47" t="s">
        <v>8</v>
      </c>
      <c r="G46" s="19"/>
      <c r="H46" s="15"/>
    </row>
    <row r="47" spans="1:8" x14ac:dyDescent="0.25">
      <c r="A47" s="4"/>
      <c r="B47" s="5"/>
      <c r="D47" s="178">
        <v>19</v>
      </c>
      <c r="E47" s="23" t="s">
        <v>34</v>
      </c>
      <c r="F47" s="40">
        <v>2</v>
      </c>
      <c r="G47" s="19">
        <v>0</v>
      </c>
      <c r="H47" s="15">
        <f>+F47*G47</f>
        <v>0</v>
      </c>
    </row>
    <row r="48" spans="1:8" x14ac:dyDescent="0.25">
      <c r="A48" s="4"/>
      <c r="B48" s="5"/>
      <c r="D48" s="179"/>
      <c r="E48" s="16" t="s">
        <v>35</v>
      </c>
      <c r="F48" s="47" t="s">
        <v>8</v>
      </c>
      <c r="G48" s="19"/>
      <c r="H48" s="15"/>
    </row>
    <row r="49" spans="1:8" x14ac:dyDescent="0.25">
      <c r="A49" s="4"/>
      <c r="B49" s="5"/>
      <c r="D49" s="178">
        <v>20</v>
      </c>
      <c r="E49" s="23" t="s">
        <v>36</v>
      </c>
      <c r="F49" s="40">
        <v>4</v>
      </c>
      <c r="G49" s="19">
        <v>0</v>
      </c>
      <c r="H49" s="15">
        <f>+F49*G49</f>
        <v>0</v>
      </c>
    </row>
    <row r="50" spans="1:8" x14ac:dyDescent="0.25">
      <c r="A50" s="4"/>
      <c r="B50" s="5"/>
      <c r="D50" s="179"/>
      <c r="E50" s="16" t="s">
        <v>37</v>
      </c>
      <c r="F50" s="47" t="s">
        <v>8</v>
      </c>
      <c r="G50" s="19"/>
      <c r="H50" s="15"/>
    </row>
    <row r="51" spans="1:8" x14ac:dyDescent="0.25">
      <c r="A51" s="4"/>
      <c r="B51" s="5"/>
      <c r="D51" s="178">
        <v>21</v>
      </c>
      <c r="E51" s="14" t="s">
        <v>38</v>
      </c>
      <c r="F51" s="40">
        <v>1</v>
      </c>
      <c r="G51" s="19">
        <v>0</v>
      </c>
      <c r="H51" s="15">
        <f>+F51*G51</f>
        <v>0</v>
      </c>
    </row>
    <row r="52" spans="1:8" ht="38.25" x14ac:dyDescent="0.25">
      <c r="A52" s="4"/>
      <c r="B52" s="5"/>
      <c r="D52" s="179"/>
      <c r="E52" s="16" t="s">
        <v>39</v>
      </c>
      <c r="F52" s="47" t="s">
        <v>3</v>
      </c>
      <c r="G52" s="19"/>
      <c r="H52" s="15"/>
    </row>
    <row r="53" spans="1:8" x14ac:dyDescent="0.25">
      <c r="A53" s="4"/>
      <c r="B53" s="5"/>
      <c r="D53" s="178">
        <v>22</v>
      </c>
      <c r="E53" s="23" t="s">
        <v>40</v>
      </c>
      <c r="F53" s="40">
        <v>1</v>
      </c>
      <c r="G53" s="19">
        <v>0</v>
      </c>
      <c r="H53" s="15">
        <f>+F53*G53</f>
        <v>0</v>
      </c>
    </row>
    <row r="54" spans="1:8" ht="38.25" x14ac:dyDescent="0.25">
      <c r="A54" s="9"/>
      <c r="B54" s="10"/>
      <c r="D54" s="179"/>
      <c r="E54" s="16" t="s">
        <v>41</v>
      </c>
      <c r="F54" s="47" t="s">
        <v>3</v>
      </c>
      <c r="G54" s="19"/>
      <c r="H54" s="15"/>
    </row>
    <row r="55" spans="1:8" x14ac:dyDescent="0.25">
      <c r="A55" s="1"/>
      <c r="B55" s="2"/>
      <c r="D55" s="178">
        <v>23</v>
      </c>
      <c r="E55" s="14" t="s">
        <v>42</v>
      </c>
      <c r="F55" s="40">
        <v>1</v>
      </c>
      <c r="G55" s="19">
        <v>0</v>
      </c>
      <c r="H55" s="15">
        <f>+F55*G55</f>
        <v>0</v>
      </c>
    </row>
    <row r="56" spans="1:8" x14ac:dyDescent="0.25">
      <c r="A56" s="1"/>
      <c r="B56" s="2"/>
      <c r="D56" s="179"/>
      <c r="E56" s="14"/>
      <c r="F56" s="47" t="s">
        <v>3</v>
      </c>
      <c r="G56" s="19"/>
      <c r="H56" s="15"/>
    </row>
    <row r="57" spans="1:8" x14ac:dyDescent="0.25">
      <c r="A57" s="4"/>
      <c r="B57" s="5"/>
      <c r="D57" s="39"/>
      <c r="E57" s="20" t="str">
        <f>+CONCATENATE("Skupaj ",D10)</f>
        <v>Skupaj B.</v>
      </c>
      <c r="F57" s="48"/>
      <c r="G57" s="21"/>
      <c r="H57" s="22">
        <f>SUM(H11:H55)</f>
        <v>0</v>
      </c>
    </row>
    <row r="58" spans="1:8" x14ac:dyDescent="0.25">
      <c r="A58" s="4"/>
      <c r="B58" s="5"/>
      <c r="D58" s="39"/>
      <c r="E58" s="14"/>
      <c r="F58" s="40"/>
      <c r="G58" s="15"/>
      <c r="H58" s="15"/>
    </row>
    <row r="59" spans="1:8" x14ac:dyDescent="0.25">
      <c r="A59" s="4"/>
      <c r="B59" s="5"/>
      <c r="D59" s="45" t="s">
        <v>43</v>
      </c>
      <c r="E59" s="175" t="s">
        <v>44</v>
      </c>
      <c r="F59" s="175"/>
      <c r="G59" s="175"/>
      <c r="H59" s="175"/>
    </row>
    <row r="60" spans="1:8" x14ac:dyDescent="0.25">
      <c r="A60" s="4"/>
      <c r="B60" s="5"/>
      <c r="D60" s="178">
        <v>1</v>
      </c>
      <c r="E60" s="14" t="s">
        <v>6</v>
      </c>
      <c r="F60" s="40">
        <v>1</v>
      </c>
      <c r="G60" s="19">
        <v>0</v>
      </c>
      <c r="H60" s="177">
        <f>+F60*G60</f>
        <v>0</v>
      </c>
    </row>
    <row r="61" spans="1:8" x14ac:dyDescent="0.25">
      <c r="A61" s="4"/>
      <c r="B61" s="5"/>
      <c r="D61" s="179"/>
      <c r="E61" s="16" t="s">
        <v>45</v>
      </c>
      <c r="F61" s="47" t="s">
        <v>8</v>
      </c>
      <c r="G61" s="19"/>
      <c r="H61" s="177"/>
    </row>
    <row r="62" spans="1:8" x14ac:dyDescent="0.25">
      <c r="A62" s="4"/>
      <c r="B62" s="5"/>
      <c r="D62" s="178">
        <v>2</v>
      </c>
      <c r="E62" s="16" t="s">
        <v>9</v>
      </c>
      <c r="F62" s="47">
        <v>6</v>
      </c>
      <c r="G62" s="19">
        <v>0</v>
      </c>
      <c r="H62" s="177">
        <f>+F62*G62</f>
        <v>0</v>
      </c>
    </row>
    <row r="63" spans="1:8" x14ac:dyDescent="0.25">
      <c r="A63" s="4"/>
      <c r="B63" s="5"/>
      <c r="D63" s="179"/>
      <c r="E63" s="16" t="s">
        <v>10</v>
      </c>
      <c r="F63" s="47" t="s">
        <v>8</v>
      </c>
      <c r="G63" s="19"/>
      <c r="H63" s="177"/>
    </row>
    <row r="64" spans="1:8" x14ac:dyDescent="0.25">
      <c r="A64" s="4"/>
      <c r="B64" s="5"/>
      <c r="D64" s="178">
        <v>3</v>
      </c>
      <c r="E64" s="23" t="s">
        <v>11</v>
      </c>
      <c r="F64" s="40">
        <v>1</v>
      </c>
      <c r="G64" s="19">
        <v>0</v>
      </c>
      <c r="H64" s="177">
        <f>+F64*G64</f>
        <v>0</v>
      </c>
    </row>
    <row r="65" spans="1:8" x14ac:dyDescent="0.25">
      <c r="A65" s="4"/>
      <c r="B65" s="5"/>
      <c r="D65" s="179"/>
      <c r="E65" s="24" t="s">
        <v>13</v>
      </c>
      <c r="F65" s="47" t="s">
        <v>8</v>
      </c>
      <c r="G65" s="19"/>
      <c r="H65" s="177"/>
    </row>
    <row r="66" spans="1:8" x14ac:dyDescent="0.25">
      <c r="A66" s="4"/>
      <c r="B66" s="5"/>
      <c r="D66" s="178">
        <v>4</v>
      </c>
      <c r="E66" s="14" t="s">
        <v>16</v>
      </c>
      <c r="F66" s="40">
        <v>1</v>
      </c>
      <c r="G66" s="19">
        <v>0</v>
      </c>
      <c r="H66" s="15">
        <f>+F66*G66</f>
        <v>0</v>
      </c>
    </row>
    <row r="67" spans="1:8" x14ac:dyDescent="0.25">
      <c r="A67" s="4"/>
      <c r="B67" s="5"/>
      <c r="D67" s="179"/>
      <c r="E67" s="25" t="s">
        <v>17</v>
      </c>
      <c r="F67" s="47" t="s">
        <v>8</v>
      </c>
      <c r="G67" s="19"/>
      <c r="H67" s="15"/>
    </row>
    <row r="68" spans="1:8" x14ac:dyDescent="0.25">
      <c r="A68" s="4"/>
      <c r="B68" s="5"/>
      <c r="D68" s="178">
        <v>5</v>
      </c>
      <c r="E68" s="23" t="s">
        <v>18</v>
      </c>
      <c r="F68" s="40">
        <v>6</v>
      </c>
      <c r="G68" s="19">
        <v>0</v>
      </c>
      <c r="H68" s="15">
        <f>+F68*G68</f>
        <v>0</v>
      </c>
    </row>
    <row r="69" spans="1:8" x14ac:dyDescent="0.25">
      <c r="A69" s="4"/>
      <c r="B69" s="5"/>
      <c r="D69" s="179"/>
      <c r="E69" s="25" t="s">
        <v>19</v>
      </c>
      <c r="F69" s="47" t="s">
        <v>8</v>
      </c>
      <c r="G69" s="19"/>
      <c r="H69" s="15"/>
    </row>
    <row r="70" spans="1:8" x14ac:dyDescent="0.25">
      <c r="A70" s="4"/>
      <c r="B70" s="5"/>
      <c r="D70" s="178">
        <v>6</v>
      </c>
      <c r="E70" s="23" t="s">
        <v>18</v>
      </c>
      <c r="F70" s="40">
        <v>6</v>
      </c>
      <c r="G70" s="19">
        <v>0</v>
      </c>
      <c r="H70" s="15">
        <f>+F70*G70</f>
        <v>0</v>
      </c>
    </row>
    <row r="71" spans="1:8" x14ac:dyDescent="0.25">
      <c r="A71" s="4"/>
      <c r="B71" s="5"/>
      <c r="D71" s="179"/>
      <c r="E71" s="25" t="s">
        <v>20</v>
      </c>
      <c r="F71" s="47" t="s">
        <v>8</v>
      </c>
      <c r="G71" s="19"/>
      <c r="H71" s="15"/>
    </row>
    <row r="72" spans="1:8" x14ac:dyDescent="0.25">
      <c r="A72" s="4"/>
      <c r="B72" s="5"/>
      <c r="D72" s="178">
        <v>7</v>
      </c>
      <c r="E72" s="23" t="s">
        <v>23</v>
      </c>
      <c r="F72" s="47">
        <v>4</v>
      </c>
      <c r="G72" s="19">
        <v>0</v>
      </c>
      <c r="H72" s="15">
        <f>+F72*G72</f>
        <v>0</v>
      </c>
    </row>
    <row r="73" spans="1:8" x14ac:dyDescent="0.25">
      <c r="A73" s="4"/>
      <c r="B73" s="5"/>
      <c r="D73" s="179"/>
      <c r="E73" s="23"/>
      <c r="F73" s="47" t="s">
        <v>8</v>
      </c>
      <c r="G73" s="19"/>
      <c r="H73" s="15"/>
    </row>
    <row r="74" spans="1:8" x14ac:dyDescent="0.25">
      <c r="A74" s="4"/>
      <c r="B74" s="5"/>
      <c r="D74" s="178">
        <v>8</v>
      </c>
      <c r="E74" s="23" t="s">
        <v>24</v>
      </c>
      <c r="F74" s="47">
        <v>4</v>
      </c>
      <c r="G74" s="19">
        <v>0</v>
      </c>
      <c r="H74" s="15">
        <f>+F74*G74</f>
        <v>0</v>
      </c>
    </row>
    <row r="75" spans="1:8" x14ac:dyDescent="0.25">
      <c r="A75" s="4"/>
      <c r="B75" s="5"/>
      <c r="D75" s="179"/>
      <c r="E75" s="23"/>
      <c r="F75" s="47" t="s">
        <v>8</v>
      </c>
      <c r="G75" s="19"/>
      <c r="H75" s="15"/>
    </row>
    <row r="76" spans="1:8" x14ac:dyDescent="0.25">
      <c r="A76" s="4"/>
      <c r="B76" s="5"/>
      <c r="D76" s="178">
        <v>9</v>
      </c>
      <c r="E76" s="14" t="s">
        <v>25</v>
      </c>
      <c r="F76" s="40">
        <v>1</v>
      </c>
      <c r="G76" s="19">
        <v>0</v>
      </c>
      <c r="H76" s="15">
        <f>+F76*G76</f>
        <v>0</v>
      </c>
    </row>
    <row r="77" spans="1:8" x14ac:dyDescent="0.25">
      <c r="A77" s="4"/>
      <c r="B77" s="5"/>
      <c r="D77" s="179"/>
      <c r="E77" s="16"/>
      <c r="F77" s="47" t="s">
        <v>8</v>
      </c>
      <c r="G77" s="19"/>
      <c r="H77" s="15"/>
    </row>
    <row r="78" spans="1:8" x14ac:dyDescent="0.25">
      <c r="A78" s="4"/>
      <c r="B78" s="5"/>
      <c r="D78" s="178">
        <v>10</v>
      </c>
      <c r="E78" s="14" t="s">
        <v>26</v>
      </c>
      <c r="F78" s="40">
        <v>1</v>
      </c>
      <c r="G78" s="19">
        <v>0</v>
      </c>
      <c r="H78" s="15">
        <f>+F78*G78</f>
        <v>0</v>
      </c>
    </row>
    <row r="79" spans="1:8" x14ac:dyDescent="0.25">
      <c r="A79" s="4"/>
      <c r="B79" s="5"/>
      <c r="D79" s="179"/>
      <c r="E79" s="16"/>
      <c r="F79" s="47" t="s">
        <v>8</v>
      </c>
      <c r="G79" s="19"/>
      <c r="H79" s="15"/>
    </row>
    <row r="80" spans="1:8" x14ac:dyDescent="0.25">
      <c r="A80" s="4"/>
      <c r="B80" s="5"/>
      <c r="D80" s="178">
        <v>11</v>
      </c>
      <c r="E80" s="14" t="s">
        <v>30</v>
      </c>
      <c r="F80" s="40">
        <v>5</v>
      </c>
      <c r="G80" s="19">
        <v>0</v>
      </c>
      <c r="H80" s="15">
        <f>+F80*G80</f>
        <v>0</v>
      </c>
    </row>
    <row r="81" spans="1:8" x14ac:dyDescent="0.25">
      <c r="A81" s="4"/>
      <c r="B81" s="5"/>
      <c r="D81" s="179"/>
      <c r="E81" s="16" t="s">
        <v>31</v>
      </c>
      <c r="F81" s="47" t="s">
        <v>8</v>
      </c>
      <c r="G81" s="19"/>
      <c r="H81" s="15"/>
    </row>
    <row r="82" spans="1:8" x14ac:dyDescent="0.25">
      <c r="A82" s="4"/>
      <c r="B82" s="5"/>
      <c r="D82" s="178">
        <v>12</v>
      </c>
      <c r="E82" s="23" t="s">
        <v>32</v>
      </c>
      <c r="F82" s="40">
        <v>28</v>
      </c>
      <c r="G82" s="19">
        <v>0</v>
      </c>
      <c r="H82" s="15">
        <f>+F82*G82</f>
        <v>0</v>
      </c>
    </row>
    <row r="83" spans="1:8" x14ac:dyDescent="0.25">
      <c r="A83" s="4"/>
      <c r="B83" s="5"/>
      <c r="D83" s="179"/>
      <c r="E83" s="16" t="s">
        <v>33</v>
      </c>
      <c r="F83" s="47" t="s">
        <v>8</v>
      </c>
      <c r="G83" s="19"/>
      <c r="H83" s="15"/>
    </row>
    <row r="84" spans="1:8" x14ac:dyDescent="0.25">
      <c r="A84" s="4"/>
      <c r="B84" s="5"/>
      <c r="D84" s="178">
        <v>13</v>
      </c>
      <c r="E84" s="23" t="s">
        <v>34</v>
      </c>
      <c r="F84" s="40">
        <v>1</v>
      </c>
      <c r="G84" s="19">
        <v>0</v>
      </c>
      <c r="H84" s="15">
        <f>+F84*G84</f>
        <v>0</v>
      </c>
    </row>
    <row r="85" spans="1:8" x14ac:dyDescent="0.25">
      <c r="A85" s="4"/>
      <c r="B85" s="5"/>
      <c r="D85" s="179"/>
      <c r="E85" s="16" t="s">
        <v>35</v>
      </c>
      <c r="F85" s="47" t="s">
        <v>8</v>
      </c>
      <c r="G85" s="19"/>
      <c r="H85" s="15"/>
    </row>
    <row r="86" spans="1:8" x14ac:dyDescent="0.25">
      <c r="A86" s="4"/>
      <c r="B86" s="5"/>
      <c r="D86" s="178">
        <v>14</v>
      </c>
      <c r="E86" s="23" t="s">
        <v>36</v>
      </c>
      <c r="F86" s="40">
        <v>3</v>
      </c>
      <c r="G86" s="19">
        <v>0</v>
      </c>
      <c r="H86" s="15">
        <f>+F86*G86</f>
        <v>0</v>
      </c>
    </row>
    <row r="87" spans="1:8" x14ac:dyDescent="0.25">
      <c r="A87" s="4"/>
      <c r="B87" s="5"/>
      <c r="D87" s="179"/>
      <c r="E87" s="16" t="s">
        <v>37</v>
      </c>
      <c r="F87" s="47" t="s">
        <v>8</v>
      </c>
      <c r="G87" s="19"/>
      <c r="H87" s="15"/>
    </row>
    <row r="88" spans="1:8" x14ac:dyDescent="0.25">
      <c r="A88" s="4"/>
      <c r="B88" s="5"/>
      <c r="D88" s="178">
        <v>15</v>
      </c>
      <c r="E88" s="14" t="s">
        <v>38</v>
      </c>
      <c r="F88" s="40">
        <v>1</v>
      </c>
      <c r="G88" s="19">
        <v>0</v>
      </c>
      <c r="H88" s="15">
        <f>+F88*G88</f>
        <v>0</v>
      </c>
    </row>
    <row r="89" spans="1:8" ht="38.25" x14ac:dyDescent="0.25">
      <c r="A89" s="4"/>
      <c r="B89" s="5"/>
      <c r="D89" s="179"/>
      <c r="E89" s="16" t="s">
        <v>46</v>
      </c>
      <c r="F89" s="47" t="s">
        <v>3</v>
      </c>
      <c r="G89" s="19"/>
      <c r="H89" s="15"/>
    </row>
    <row r="90" spans="1:8" x14ac:dyDescent="0.25">
      <c r="A90" s="4"/>
      <c r="B90" s="5"/>
      <c r="D90" s="178">
        <v>16</v>
      </c>
      <c r="E90" s="23" t="s">
        <v>40</v>
      </c>
      <c r="F90" s="40">
        <v>1</v>
      </c>
      <c r="G90" s="19">
        <v>0</v>
      </c>
      <c r="H90" s="15">
        <f>+F90*G90</f>
        <v>0</v>
      </c>
    </row>
    <row r="91" spans="1:8" ht="38.25" x14ac:dyDescent="0.25">
      <c r="A91" s="4"/>
      <c r="B91" s="5"/>
      <c r="D91" s="179"/>
      <c r="E91" s="16" t="s">
        <v>41</v>
      </c>
      <c r="F91" s="47" t="s">
        <v>3</v>
      </c>
      <c r="G91" s="19"/>
      <c r="H91" s="15"/>
    </row>
    <row r="92" spans="1:8" x14ac:dyDescent="0.25">
      <c r="A92" s="4"/>
      <c r="B92" s="5"/>
      <c r="D92" s="178">
        <v>17</v>
      </c>
      <c r="E92" s="14" t="s">
        <v>42</v>
      </c>
      <c r="F92" s="40">
        <v>1</v>
      </c>
      <c r="G92" s="19">
        <v>0</v>
      </c>
      <c r="H92" s="15">
        <f>+F92*G92</f>
        <v>0</v>
      </c>
    </row>
    <row r="93" spans="1:8" x14ac:dyDescent="0.25">
      <c r="A93" s="4"/>
      <c r="B93" s="5"/>
      <c r="D93" s="179"/>
      <c r="E93" s="14"/>
      <c r="F93" s="47" t="s">
        <v>3</v>
      </c>
      <c r="G93" s="19"/>
      <c r="H93" s="15"/>
    </row>
    <row r="94" spans="1:8" x14ac:dyDescent="0.25">
      <c r="A94" s="4"/>
      <c r="B94" s="5"/>
      <c r="D94" s="39"/>
      <c r="E94" s="20" t="str">
        <f>+CONCATENATE("Skupaj ",D59)</f>
        <v>Skupaj C.</v>
      </c>
      <c r="F94" s="48"/>
      <c r="G94" s="21"/>
      <c r="H94" s="22">
        <f>SUM(H60:H92)</f>
        <v>0</v>
      </c>
    </row>
    <row r="95" spans="1:8" x14ac:dyDescent="0.25">
      <c r="A95" s="4"/>
      <c r="B95" s="5"/>
      <c r="D95" s="39"/>
      <c r="E95" s="20"/>
      <c r="F95" s="48"/>
      <c r="G95" s="21"/>
      <c r="H95" s="22"/>
    </row>
    <row r="96" spans="1:8" x14ac:dyDescent="0.25">
      <c r="A96" s="4"/>
      <c r="B96" s="5"/>
      <c r="D96" s="45" t="s">
        <v>47</v>
      </c>
      <c r="E96" s="175" t="s">
        <v>48</v>
      </c>
      <c r="F96" s="175"/>
      <c r="G96" s="175"/>
      <c r="H96" s="175"/>
    </row>
    <row r="97" spans="1:8" x14ac:dyDescent="0.25">
      <c r="A97" s="4"/>
      <c r="B97" s="5"/>
      <c r="D97" s="178">
        <v>1</v>
      </c>
      <c r="E97" s="14" t="s">
        <v>6</v>
      </c>
      <c r="F97" s="40">
        <v>1</v>
      </c>
      <c r="G97" s="19">
        <v>0</v>
      </c>
      <c r="H97" s="177">
        <f>+F97*G97</f>
        <v>0</v>
      </c>
    </row>
    <row r="98" spans="1:8" x14ac:dyDescent="0.25">
      <c r="A98" s="4"/>
      <c r="B98" s="5"/>
      <c r="D98" s="179"/>
      <c r="E98" s="16" t="s">
        <v>45</v>
      </c>
      <c r="F98" s="47" t="s">
        <v>8</v>
      </c>
      <c r="G98" s="19"/>
      <c r="H98" s="177"/>
    </row>
    <row r="99" spans="1:8" x14ac:dyDescent="0.25">
      <c r="A99" s="4"/>
      <c r="B99" s="5"/>
      <c r="D99" s="178">
        <v>2</v>
      </c>
      <c r="E99" s="16" t="s">
        <v>9</v>
      </c>
      <c r="F99" s="47">
        <v>10</v>
      </c>
      <c r="G99" s="19">
        <v>0</v>
      </c>
      <c r="H99" s="177">
        <f>+F99*G99</f>
        <v>0</v>
      </c>
    </row>
    <row r="100" spans="1:8" x14ac:dyDescent="0.25">
      <c r="D100" s="179"/>
      <c r="E100" s="16" t="s">
        <v>10</v>
      </c>
      <c r="F100" s="47" t="s">
        <v>8</v>
      </c>
      <c r="G100" s="15"/>
      <c r="H100" s="177"/>
    </row>
    <row r="101" spans="1:8" x14ac:dyDescent="0.25">
      <c r="A101" s="9"/>
      <c r="B101" s="10"/>
      <c r="D101" s="178">
        <v>3</v>
      </c>
      <c r="E101" s="23" t="s">
        <v>11</v>
      </c>
      <c r="F101" s="40">
        <v>1</v>
      </c>
      <c r="G101" s="19">
        <v>0</v>
      </c>
      <c r="H101" s="177">
        <f>+F101*G101</f>
        <v>0</v>
      </c>
    </row>
    <row r="102" spans="1:8" x14ac:dyDescent="0.25">
      <c r="A102" s="9"/>
      <c r="B102" s="10"/>
      <c r="D102" s="179"/>
      <c r="E102" s="24" t="s">
        <v>13</v>
      </c>
      <c r="F102" s="47" t="s">
        <v>8</v>
      </c>
      <c r="G102" s="19"/>
      <c r="H102" s="177"/>
    </row>
    <row r="103" spans="1:8" x14ac:dyDescent="0.25">
      <c r="A103" s="9"/>
      <c r="B103" s="10"/>
      <c r="D103" s="178">
        <v>4</v>
      </c>
      <c r="E103" s="14" t="s">
        <v>16</v>
      </c>
      <c r="F103" s="40">
        <v>6</v>
      </c>
      <c r="G103" s="19">
        <v>0</v>
      </c>
      <c r="H103" s="15">
        <f>+F103*G103</f>
        <v>0</v>
      </c>
    </row>
    <row r="104" spans="1:8" x14ac:dyDescent="0.25">
      <c r="A104" s="9"/>
      <c r="B104" s="10"/>
      <c r="D104" s="179"/>
      <c r="E104" s="25" t="s">
        <v>17</v>
      </c>
      <c r="F104" s="47" t="s">
        <v>8</v>
      </c>
      <c r="G104" s="19"/>
      <c r="H104" s="15"/>
    </row>
    <row r="105" spans="1:8" x14ac:dyDescent="0.25">
      <c r="A105" s="9"/>
      <c r="B105" s="10"/>
      <c r="D105" s="178">
        <v>5</v>
      </c>
      <c r="E105" s="23" t="s">
        <v>18</v>
      </c>
      <c r="F105" s="40">
        <v>8</v>
      </c>
      <c r="G105" s="19">
        <v>0</v>
      </c>
      <c r="H105" s="15">
        <f>+F105*G105</f>
        <v>0</v>
      </c>
    </row>
    <row r="106" spans="1:8" x14ac:dyDescent="0.25">
      <c r="A106" s="9"/>
      <c r="B106" s="10"/>
      <c r="D106" s="179"/>
      <c r="E106" s="25" t="s">
        <v>19</v>
      </c>
      <c r="F106" s="47" t="s">
        <v>8</v>
      </c>
      <c r="G106" s="19"/>
      <c r="H106" s="15"/>
    </row>
    <row r="107" spans="1:8" x14ac:dyDescent="0.25">
      <c r="A107" s="9"/>
      <c r="B107" s="10"/>
      <c r="D107" s="178">
        <v>6</v>
      </c>
      <c r="E107" s="23" t="s">
        <v>18</v>
      </c>
      <c r="F107" s="40">
        <v>8</v>
      </c>
      <c r="G107" s="19">
        <v>0</v>
      </c>
      <c r="H107" s="15">
        <f>+F107*G107</f>
        <v>0</v>
      </c>
    </row>
    <row r="108" spans="1:8" x14ac:dyDescent="0.25">
      <c r="A108" s="9"/>
      <c r="B108" s="10"/>
      <c r="D108" s="179"/>
      <c r="E108" s="25" t="s">
        <v>20</v>
      </c>
      <c r="F108" s="47" t="s">
        <v>8</v>
      </c>
      <c r="G108" s="19"/>
      <c r="H108" s="15"/>
    </row>
    <row r="109" spans="1:8" x14ac:dyDescent="0.25">
      <c r="A109" s="9"/>
      <c r="B109" s="10"/>
      <c r="D109" s="178">
        <v>7</v>
      </c>
      <c r="E109" s="23" t="s">
        <v>21</v>
      </c>
      <c r="F109" s="47">
        <v>5</v>
      </c>
      <c r="G109" s="19">
        <v>0</v>
      </c>
      <c r="H109" s="15">
        <f>+F109*G109</f>
        <v>0</v>
      </c>
    </row>
    <row r="110" spans="1:8" x14ac:dyDescent="0.25">
      <c r="A110" s="9"/>
      <c r="B110" s="10"/>
      <c r="D110" s="179"/>
      <c r="E110" s="23"/>
      <c r="F110" s="47" t="s">
        <v>8</v>
      </c>
      <c r="G110" s="19"/>
      <c r="H110" s="15"/>
    </row>
    <row r="111" spans="1:8" x14ac:dyDescent="0.25">
      <c r="A111" s="9"/>
      <c r="B111" s="10"/>
      <c r="D111" s="178">
        <v>8</v>
      </c>
      <c r="E111" s="23" t="s">
        <v>49</v>
      </c>
      <c r="F111" s="47">
        <v>2</v>
      </c>
      <c r="G111" s="19">
        <v>0</v>
      </c>
      <c r="H111" s="15">
        <f>+F111*G111</f>
        <v>0</v>
      </c>
    </row>
    <row r="112" spans="1:8" x14ac:dyDescent="0.25">
      <c r="A112" s="9"/>
      <c r="B112" s="10"/>
      <c r="D112" s="179"/>
      <c r="E112" s="23"/>
      <c r="F112" s="47" t="s">
        <v>8</v>
      </c>
      <c r="G112" s="19"/>
      <c r="H112" s="15"/>
    </row>
    <row r="113" spans="1:8" x14ac:dyDescent="0.25">
      <c r="A113" s="9"/>
      <c r="B113" s="10"/>
      <c r="D113" s="178">
        <v>9</v>
      </c>
      <c r="E113" s="23" t="s">
        <v>50</v>
      </c>
      <c r="F113" s="47">
        <v>2</v>
      </c>
      <c r="G113" s="19">
        <v>0</v>
      </c>
      <c r="H113" s="15">
        <f>+F113*G113</f>
        <v>0</v>
      </c>
    </row>
    <row r="114" spans="1:8" x14ac:dyDescent="0.25">
      <c r="A114" s="9"/>
      <c r="B114" s="10"/>
      <c r="D114" s="179"/>
      <c r="E114" s="23"/>
      <c r="F114" s="47" t="s">
        <v>8</v>
      </c>
      <c r="G114" s="19"/>
      <c r="H114" s="15"/>
    </row>
    <row r="115" spans="1:8" x14ac:dyDescent="0.25">
      <c r="A115" s="9"/>
      <c r="B115" s="10"/>
      <c r="D115" s="178">
        <v>10</v>
      </c>
      <c r="E115" s="23" t="s">
        <v>22</v>
      </c>
      <c r="F115" s="47">
        <v>1</v>
      </c>
      <c r="G115" s="19">
        <v>0</v>
      </c>
      <c r="H115" s="15">
        <f>+F115*G115</f>
        <v>0</v>
      </c>
    </row>
    <row r="116" spans="1:8" x14ac:dyDescent="0.25">
      <c r="A116" s="9"/>
      <c r="B116" s="10"/>
      <c r="D116" s="179"/>
      <c r="E116" s="23"/>
      <c r="F116" s="47" t="s">
        <v>8</v>
      </c>
      <c r="G116" s="19"/>
      <c r="H116" s="15"/>
    </row>
    <row r="117" spans="1:8" x14ac:dyDescent="0.25">
      <c r="A117" s="9"/>
      <c r="B117" s="10"/>
      <c r="D117" s="178">
        <v>11</v>
      </c>
      <c r="E117" s="23" t="s">
        <v>23</v>
      </c>
      <c r="F117" s="47">
        <v>6</v>
      </c>
      <c r="G117" s="19">
        <v>0</v>
      </c>
      <c r="H117" s="15">
        <f>+F117*G117</f>
        <v>0</v>
      </c>
    </row>
    <row r="118" spans="1:8" x14ac:dyDescent="0.25">
      <c r="A118" s="9"/>
      <c r="B118" s="10"/>
      <c r="D118" s="179"/>
      <c r="E118" s="23"/>
      <c r="F118" s="47" t="s">
        <v>8</v>
      </c>
      <c r="G118" s="19"/>
      <c r="H118" s="15"/>
    </row>
    <row r="119" spans="1:8" x14ac:dyDescent="0.25">
      <c r="A119" s="9"/>
      <c r="B119" s="10"/>
      <c r="D119" s="178">
        <v>12</v>
      </c>
      <c r="E119" s="23" t="s">
        <v>24</v>
      </c>
      <c r="F119" s="47">
        <v>6</v>
      </c>
      <c r="G119" s="19">
        <v>0</v>
      </c>
      <c r="H119" s="15">
        <f>+F119*G119</f>
        <v>0</v>
      </c>
    </row>
    <row r="120" spans="1:8" x14ac:dyDescent="0.25">
      <c r="A120" s="9"/>
      <c r="B120" s="10"/>
      <c r="D120" s="179"/>
      <c r="E120" s="23"/>
      <c r="F120" s="47" t="s">
        <v>8</v>
      </c>
      <c r="G120" s="19"/>
      <c r="H120" s="15"/>
    </row>
    <row r="121" spans="1:8" x14ac:dyDescent="0.25">
      <c r="A121" s="9"/>
      <c r="B121" s="10"/>
      <c r="D121" s="39"/>
      <c r="E121" s="14"/>
      <c r="F121" s="40"/>
      <c r="G121" s="19"/>
      <c r="H121" s="15"/>
    </row>
    <row r="122" spans="1:8" x14ac:dyDescent="0.25">
      <c r="A122" s="9"/>
      <c r="B122" s="10"/>
      <c r="D122" s="39"/>
      <c r="E122" s="25"/>
      <c r="F122" s="47"/>
      <c r="G122" s="19"/>
      <c r="H122" s="15"/>
    </row>
    <row r="123" spans="1:8" x14ac:dyDescent="0.25">
      <c r="A123" s="9"/>
      <c r="B123" s="10"/>
      <c r="D123" s="178">
        <v>13</v>
      </c>
      <c r="E123" s="14" t="s">
        <v>25</v>
      </c>
      <c r="F123" s="40">
        <v>1</v>
      </c>
      <c r="G123" s="19">
        <v>0</v>
      </c>
      <c r="H123" s="15">
        <f>+F123*G123</f>
        <v>0</v>
      </c>
    </row>
    <row r="124" spans="1:8" x14ac:dyDescent="0.25">
      <c r="A124" s="9"/>
      <c r="B124" s="10"/>
      <c r="D124" s="179"/>
      <c r="E124" s="16"/>
      <c r="F124" s="47" t="s">
        <v>8</v>
      </c>
      <c r="G124" s="19"/>
      <c r="H124" s="15"/>
    </row>
    <row r="125" spans="1:8" x14ac:dyDescent="0.25">
      <c r="A125" s="9"/>
      <c r="B125" s="10"/>
      <c r="D125" s="178">
        <v>14</v>
      </c>
      <c r="E125" s="14" t="s">
        <v>26</v>
      </c>
      <c r="F125" s="40">
        <v>1</v>
      </c>
      <c r="G125" s="19">
        <v>0</v>
      </c>
      <c r="H125" s="15">
        <f>+F125*G125</f>
        <v>0</v>
      </c>
    </row>
    <row r="126" spans="1:8" x14ac:dyDescent="0.25">
      <c r="A126" s="9"/>
      <c r="B126" s="10"/>
      <c r="D126" s="179"/>
      <c r="E126" s="16"/>
      <c r="F126" s="47" t="s">
        <v>8</v>
      </c>
      <c r="G126" s="19"/>
      <c r="H126" s="15"/>
    </row>
    <row r="127" spans="1:8" x14ac:dyDescent="0.25">
      <c r="A127" s="9"/>
      <c r="B127" s="10"/>
      <c r="D127" s="178">
        <v>15</v>
      </c>
      <c r="E127" s="16" t="s">
        <v>27</v>
      </c>
      <c r="F127" s="47">
        <v>1</v>
      </c>
      <c r="G127" s="19">
        <v>0</v>
      </c>
      <c r="H127" s="15">
        <f>+F127*G127</f>
        <v>0</v>
      </c>
    </row>
    <row r="128" spans="1:8" x14ac:dyDescent="0.25">
      <c r="A128" s="9"/>
      <c r="B128" s="10"/>
      <c r="D128" s="179"/>
      <c r="E128" s="16"/>
      <c r="F128" s="47" t="s">
        <v>8</v>
      </c>
      <c r="G128" s="19"/>
      <c r="H128" s="15"/>
    </row>
    <row r="129" spans="1:8" x14ac:dyDescent="0.25">
      <c r="A129" s="9"/>
      <c r="B129" s="10"/>
      <c r="D129" s="178">
        <v>16</v>
      </c>
      <c r="E129" s="14" t="s">
        <v>30</v>
      </c>
      <c r="F129" s="40">
        <v>5</v>
      </c>
      <c r="G129" s="19">
        <v>0</v>
      </c>
      <c r="H129" s="15">
        <f>+F129*G129</f>
        <v>0</v>
      </c>
    </row>
    <row r="130" spans="1:8" x14ac:dyDescent="0.25">
      <c r="A130" s="9"/>
      <c r="B130" s="10"/>
      <c r="D130" s="179"/>
      <c r="E130" s="16" t="s">
        <v>31</v>
      </c>
      <c r="F130" s="47" t="s">
        <v>8</v>
      </c>
      <c r="G130" s="19"/>
      <c r="H130" s="15"/>
    </row>
    <row r="131" spans="1:8" x14ac:dyDescent="0.25">
      <c r="A131" s="9"/>
      <c r="B131" s="10"/>
      <c r="D131" s="178">
        <v>17</v>
      </c>
      <c r="E131" s="23" t="s">
        <v>32</v>
      </c>
      <c r="F131" s="40">
        <v>50</v>
      </c>
      <c r="G131" s="19">
        <v>0</v>
      </c>
      <c r="H131" s="15">
        <f>+F131*G131</f>
        <v>0</v>
      </c>
    </row>
    <row r="132" spans="1:8" x14ac:dyDescent="0.25">
      <c r="A132" s="9"/>
      <c r="B132" s="10"/>
      <c r="D132" s="179"/>
      <c r="E132" s="16" t="s">
        <v>33</v>
      </c>
      <c r="F132" s="47" t="s">
        <v>8</v>
      </c>
      <c r="G132" s="19"/>
      <c r="H132" s="15"/>
    </row>
    <row r="133" spans="1:8" x14ac:dyDescent="0.25">
      <c r="A133" s="9"/>
      <c r="B133" s="10"/>
      <c r="D133" s="178">
        <v>18</v>
      </c>
      <c r="E133" s="23" t="s">
        <v>34</v>
      </c>
      <c r="F133" s="40">
        <v>1</v>
      </c>
      <c r="G133" s="19">
        <v>0</v>
      </c>
      <c r="H133" s="15">
        <f>+F133*G133</f>
        <v>0</v>
      </c>
    </row>
    <row r="134" spans="1:8" x14ac:dyDescent="0.25">
      <c r="A134" s="9"/>
      <c r="B134" s="10"/>
      <c r="D134" s="179"/>
      <c r="E134" s="16" t="s">
        <v>35</v>
      </c>
      <c r="F134" s="47" t="s">
        <v>8</v>
      </c>
      <c r="G134" s="19"/>
      <c r="H134" s="15"/>
    </row>
    <row r="135" spans="1:8" x14ac:dyDescent="0.25">
      <c r="A135" s="9"/>
      <c r="B135" s="10"/>
      <c r="D135" s="178">
        <v>19</v>
      </c>
      <c r="E135" s="23" t="s">
        <v>36</v>
      </c>
      <c r="F135" s="40">
        <v>3</v>
      </c>
      <c r="G135" s="19">
        <v>0</v>
      </c>
      <c r="H135" s="15">
        <f>+F135*G135</f>
        <v>0</v>
      </c>
    </row>
    <row r="136" spans="1:8" x14ac:dyDescent="0.25">
      <c r="A136" s="9"/>
      <c r="B136" s="10"/>
      <c r="D136" s="179"/>
      <c r="E136" s="16" t="s">
        <v>37</v>
      </c>
      <c r="F136" s="47" t="s">
        <v>8</v>
      </c>
      <c r="G136" s="19"/>
      <c r="H136" s="15"/>
    </row>
    <row r="137" spans="1:8" x14ac:dyDescent="0.25">
      <c r="A137" s="9"/>
      <c r="B137" s="10"/>
      <c r="D137" s="178">
        <v>20</v>
      </c>
      <c r="E137" s="14" t="s">
        <v>38</v>
      </c>
      <c r="F137" s="40">
        <v>1</v>
      </c>
      <c r="G137" s="19">
        <v>0</v>
      </c>
      <c r="H137" s="15">
        <f>+F137*G137</f>
        <v>0</v>
      </c>
    </row>
    <row r="138" spans="1:8" ht="38.25" x14ac:dyDescent="0.25">
      <c r="A138" s="9"/>
      <c r="B138" s="10"/>
      <c r="D138" s="179"/>
      <c r="E138" s="16" t="s">
        <v>39</v>
      </c>
      <c r="F138" s="47" t="s">
        <v>3</v>
      </c>
      <c r="G138" s="19"/>
      <c r="H138" s="15"/>
    </row>
    <row r="139" spans="1:8" x14ac:dyDescent="0.25">
      <c r="A139" s="9"/>
      <c r="B139" s="10"/>
      <c r="D139" s="178">
        <v>21</v>
      </c>
      <c r="E139" s="23" t="s">
        <v>40</v>
      </c>
      <c r="F139" s="40">
        <v>1</v>
      </c>
      <c r="G139" s="19">
        <v>0</v>
      </c>
      <c r="H139" s="15">
        <f>+F139*G139</f>
        <v>0</v>
      </c>
    </row>
    <row r="140" spans="1:8" ht="38.25" x14ac:dyDescent="0.25">
      <c r="A140" s="9"/>
      <c r="B140" s="10"/>
      <c r="D140" s="179"/>
      <c r="E140" s="16" t="s">
        <v>41</v>
      </c>
      <c r="F140" s="47" t="s">
        <v>3</v>
      </c>
      <c r="G140" s="19"/>
      <c r="H140" s="15"/>
    </row>
    <row r="141" spans="1:8" x14ac:dyDescent="0.25">
      <c r="A141" s="9"/>
      <c r="B141" s="10"/>
      <c r="D141" s="178">
        <v>22</v>
      </c>
      <c r="E141" s="14" t="s">
        <v>42</v>
      </c>
      <c r="F141" s="40">
        <v>1</v>
      </c>
      <c r="G141" s="19">
        <v>0</v>
      </c>
      <c r="H141" s="15">
        <f>+F141*G141</f>
        <v>0</v>
      </c>
    </row>
    <row r="142" spans="1:8" x14ac:dyDescent="0.25">
      <c r="A142" s="9"/>
      <c r="B142" s="10"/>
      <c r="D142" s="179"/>
      <c r="E142" s="14"/>
      <c r="F142" s="47" t="s">
        <v>3</v>
      </c>
      <c r="G142" s="19"/>
      <c r="H142" s="15"/>
    </row>
    <row r="143" spans="1:8" x14ac:dyDescent="0.25">
      <c r="A143" s="9"/>
      <c r="B143" s="10"/>
      <c r="D143" s="39"/>
      <c r="E143" s="20" t="str">
        <f>+CONCATENATE("Skupaj ",D96)</f>
        <v>Skupaj D.</v>
      </c>
      <c r="F143" s="48"/>
      <c r="G143" s="21"/>
      <c r="H143" s="22">
        <f>SUM(H97:H141)</f>
        <v>0</v>
      </c>
    </row>
    <row r="144" spans="1:8" x14ac:dyDescent="0.25">
      <c r="A144" s="9"/>
      <c r="B144" s="10"/>
      <c r="D144" s="39"/>
      <c r="E144" s="20"/>
      <c r="F144" s="48"/>
      <c r="G144" s="21"/>
      <c r="H144" s="22"/>
    </row>
    <row r="145" spans="1:8" x14ac:dyDescent="0.25">
      <c r="A145" s="9"/>
      <c r="B145" s="10"/>
      <c r="D145" s="45" t="s">
        <v>88</v>
      </c>
      <c r="E145" s="175" t="s">
        <v>102</v>
      </c>
      <c r="F145" s="175"/>
      <c r="G145" s="175"/>
      <c r="H145" s="175"/>
    </row>
    <row r="146" spans="1:8" x14ac:dyDescent="0.25">
      <c r="A146" s="9"/>
      <c r="B146" s="10"/>
      <c r="D146" s="178">
        <v>1</v>
      </c>
      <c r="E146" s="14" t="s">
        <v>6</v>
      </c>
      <c r="F146" s="40">
        <v>1</v>
      </c>
      <c r="G146" s="19">
        <v>0</v>
      </c>
      <c r="H146" s="177">
        <f>+F146*G146</f>
        <v>0</v>
      </c>
    </row>
    <row r="147" spans="1:8" x14ac:dyDescent="0.25">
      <c r="A147" s="9"/>
      <c r="B147" s="10"/>
      <c r="D147" s="179"/>
      <c r="E147" s="16" t="s">
        <v>45</v>
      </c>
      <c r="F147" s="47" t="s">
        <v>8</v>
      </c>
      <c r="G147" s="19"/>
      <c r="H147" s="177"/>
    </row>
    <row r="148" spans="1:8" x14ac:dyDescent="0.25">
      <c r="A148" s="9"/>
      <c r="B148" s="10"/>
      <c r="D148" s="178">
        <v>2</v>
      </c>
      <c r="E148" s="16" t="s">
        <v>9</v>
      </c>
      <c r="F148" s="47">
        <v>8</v>
      </c>
      <c r="G148" s="19">
        <v>0</v>
      </c>
      <c r="H148" s="177">
        <f>+F148*G148</f>
        <v>0</v>
      </c>
    </row>
    <row r="149" spans="1:8" x14ac:dyDescent="0.25">
      <c r="A149" s="9"/>
      <c r="B149" s="10"/>
      <c r="D149" s="179"/>
      <c r="E149" s="16" t="s">
        <v>10</v>
      </c>
      <c r="F149" s="47" t="s">
        <v>8</v>
      </c>
      <c r="G149" s="15"/>
      <c r="H149" s="177"/>
    </row>
    <row r="150" spans="1:8" x14ac:dyDescent="0.25">
      <c r="A150" s="9"/>
      <c r="B150" s="10"/>
      <c r="D150" s="178">
        <v>3</v>
      </c>
      <c r="E150" s="23" t="s">
        <v>11</v>
      </c>
      <c r="F150" s="40">
        <v>1</v>
      </c>
      <c r="G150" s="19">
        <v>0</v>
      </c>
      <c r="H150" s="177">
        <f>+F150*G150</f>
        <v>0</v>
      </c>
    </row>
    <row r="151" spans="1:8" x14ac:dyDescent="0.25">
      <c r="A151" s="9"/>
      <c r="B151" s="10"/>
      <c r="D151" s="179"/>
      <c r="E151" s="24" t="s">
        <v>13</v>
      </c>
      <c r="F151" s="47" t="s">
        <v>8</v>
      </c>
      <c r="G151" s="19"/>
      <c r="H151" s="177"/>
    </row>
    <row r="152" spans="1:8" x14ac:dyDescent="0.25">
      <c r="A152" s="9"/>
      <c r="B152" s="10"/>
      <c r="D152" s="178">
        <v>4</v>
      </c>
      <c r="E152" s="14" t="s">
        <v>16</v>
      </c>
      <c r="F152" s="40">
        <v>3</v>
      </c>
      <c r="G152" s="19">
        <v>0</v>
      </c>
      <c r="H152" s="15">
        <f>+F152*G152</f>
        <v>0</v>
      </c>
    </row>
    <row r="153" spans="1:8" x14ac:dyDescent="0.25">
      <c r="A153" s="9"/>
      <c r="B153" s="10"/>
      <c r="D153" s="179"/>
      <c r="E153" s="25" t="s">
        <v>17</v>
      </c>
      <c r="F153" s="47" t="s">
        <v>8</v>
      </c>
      <c r="G153" s="19"/>
      <c r="H153" s="15"/>
    </row>
    <row r="154" spans="1:8" x14ac:dyDescent="0.25">
      <c r="A154" s="9"/>
      <c r="B154" s="10"/>
      <c r="D154" s="178">
        <v>5</v>
      </c>
      <c r="E154" s="23" t="s">
        <v>18</v>
      </c>
      <c r="F154" s="40">
        <v>6</v>
      </c>
      <c r="G154" s="19">
        <v>0</v>
      </c>
      <c r="H154" s="15">
        <f>+F154*G154</f>
        <v>0</v>
      </c>
    </row>
    <row r="155" spans="1:8" x14ac:dyDescent="0.25">
      <c r="A155" s="9"/>
      <c r="B155" s="10"/>
      <c r="D155" s="179"/>
      <c r="E155" s="25" t="s">
        <v>19</v>
      </c>
      <c r="F155" s="47" t="s">
        <v>8</v>
      </c>
      <c r="G155" s="19"/>
      <c r="H155" s="15"/>
    </row>
    <row r="156" spans="1:8" x14ac:dyDescent="0.25">
      <c r="A156" s="9"/>
      <c r="B156" s="10"/>
      <c r="D156" s="178">
        <v>6</v>
      </c>
      <c r="E156" s="23" t="s">
        <v>18</v>
      </c>
      <c r="F156" s="40">
        <v>8</v>
      </c>
      <c r="G156" s="19">
        <v>0</v>
      </c>
      <c r="H156" s="15">
        <f>+F156*G156</f>
        <v>0</v>
      </c>
    </row>
    <row r="157" spans="1:8" x14ac:dyDescent="0.25">
      <c r="A157" s="9"/>
      <c r="B157" s="10"/>
      <c r="D157" s="179"/>
      <c r="E157" s="25" t="s">
        <v>20</v>
      </c>
      <c r="F157" s="47" t="s">
        <v>8</v>
      </c>
      <c r="G157" s="19"/>
      <c r="H157" s="15"/>
    </row>
    <row r="158" spans="1:8" x14ac:dyDescent="0.25">
      <c r="A158" s="9"/>
      <c r="B158" s="10"/>
      <c r="D158" s="178">
        <v>7</v>
      </c>
      <c r="E158" s="23" t="s">
        <v>23</v>
      </c>
      <c r="F158" s="47">
        <v>6</v>
      </c>
      <c r="G158" s="19">
        <v>0</v>
      </c>
      <c r="H158" s="15">
        <f>+F158*G158</f>
        <v>0</v>
      </c>
    </row>
    <row r="159" spans="1:8" x14ac:dyDescent="0.25">
      <c r="A159" s="9"/>
      <c r="B159" s="10"/>
      <c r="D159" s="179"/>
      <c r="E159" s="23"/>
      <c r="F159" s="47" t="s">
        <v>8</v>
      </c>
      <c r="G159" s="19"/>
      <c r="H159" s="15"/>
    </row>
    <row r="160" spans="1:8" x14ac:dyDescent="0.25">
      <c r="A160" s="9"/>
      <c r="B160" s="10"/>
      <c r="D160" s="178">
        <v>8</v>
      </c>
      <c r="E160" s="23" t="s">
        <v>24</v>
      </c>
      <c r="F160" s="47">
        <v>6</v>
      </c>
      <c r="G160" s="19">
        <v>0</v>
      </c>
      <c r="H160" s="15">
        <f>+F160*G160</f>
        <v>0</v>
      </c>
    </row>
    <row r="161" spans="1:8" x14ac:dyDescent="0.25">
      <c r="A161" s="9"/>
      <c r="B161" s="10"/>
      <c r="D161" s="179"/>
      <c r="E161" s="23"/>
      <c r="F161" s="47" t="s">
        <v>8</v>
      </c>
      <c r="G161" s="19"/>
      <c r="H161" s="15"/>
    </row>
    <row r="162" spans="1:8" x14ac:dyDescent="0.25">
      <c r="A162" s="9"/>
      <c r="B162" s="10"/>
      <c r="D162" s="178">
        <v>9</v>
      </c>
      <c r="E162" s="14" t="s">
        <v>25</v>
      </c>
      <c r="F162" s="40">
        <v>1</v>
      </c>
      <c r="G162" s="19">
        <v>0</v>
      </c>
      <c r="H162" s="15">
        <f>+F162*G162</f>
        <v>0</v>
      </c>
    </row>
    <row r="163" spans="1:8" x14ac:dyDescent="0.25">
      <c r="A163" s="9"/>
      <c r="B163" s="10"/>
      <c r="D163" s="179"/>
      <c r="E163" s="16"/>
      <c r="F163" s="47" t="s">
        <v>8</v>
      </c>
      <c r="G163" s="19"/>
      <c r="H163" s="15"/>
    </row>
    <row r="164" spans="1:8" x14ac:dyDescent="0.25">
      <c r="A164" s="9"/>
      <c r="B164" s="10"/>
      <c r="D164" s="178">
        <v>10</v>
      </c>
      <c r="E164" s="14" t="s">
        <v>26</v>
      </c>
      <c r="F164" s="40">
        <v>1</v>
      </c>
      <c r="G164" s="19">
        <v>0</v>
      </c>
      <c r="H164" s="15">
        <f>+F164*G164</f>
        <v>0</v>
      </c>
    </row>
    <row r="165" spans="1:8" x14ac:dyDescent="0.25">
      <c r="A165" s="9"/>
      <c r="B165" s="10"/>
      <c r="D165" s="179"/>
      <c r="E165" s="16"/>
      <c r="F165" s="47" t="s">
        <v>8</v>
      </c>
      <c r="G165" s="19"/>
      <c r="H165" s="15"/>
    </row>
    <row r="166" spans="1:8" x14ac:dyDescent="0.25">
      <c r="A166" s="9"/>
      <c r="B166" s="10"/>
      <c r="D166" s="178">
        <v>11</v>
      </c>
      <c r="E166" s="14" t="s">
        <v>30</v>
      </c>
      <c r="F166" s="40">
        <v>5</v>
      </c>
      <c r="G166" s="19">
        <v>0</v>
      </c>
      <c r="H166" s="15">
        <f>+F166*G166</f>
        <v>0</v>
      </c>
    </row>
    <row r="167" spans="1:8" x14ac:dyDescent="0.25">
      <c r="A167" s="9"/>
      <c r="B167" s="10"/>
      <c r="D167" s="179"/>
      <c r="E167" s="16" t="s">
        <v>31</v>
      </c>
      <c r="F167" s="47" t="s">
        <v>8</v>
      </c>
      <c r="G167" s="19"/>
      <c r="H167" s="15"/>
    </row>
    <row r="168" spans="1:8" x14ac:dyDescent="0.25">
      <c r="A168" s="9"/>
      <c r="B168" s="10"/>
      <c r="D168" s="178">
        <v>12</v>
      </c>
      <c r="E168" s="23" t="s">
        <v>32</v>
      </c>
      <c r="F168" s="40">
        <v>40</v>
      </c>
      <c r="G168" s="19">
        <v>0</v>
      </c>
      <c r="H168" s="15">
        <f>+F168*G168</f>
        <v>0</v>
      </c>
    </row>
    <row r="169" spans="1:8" x14ac:dyDescent="0.25">
      <c r="A169" s="9"/>
      <c r="B169" s="10"/>
      <c r="D169" s="179"/>
      <c r="E169" s="16" t="s">
        <v>33</v>
      </c>
      <c r="F169" s="47" t="s">
        <v>8</v>
      </c>
      <c r="G169" s="19"/>
      <c r="H169" s="15"/>
    </row>
    <row r="170" spans="1:8" x14ac:dyDescent="0.25">
      <c r="A170" s="9"/>
      <c r="B170" s="10"/>
      <c r="D170" s="178">
        <v>13</v>
      </c>
      <c r="E170" s="23" t="s">
        <v>34</v>
      </c>
      <c r="F170" s="40">
        <v>1</v>
      </c>
      <c r="G170" s="19">
        <v>0</v>
      </c>
      <c r="H170" s="15">
        <f>+F170*G170</f>
        <v>0</v>
      </c>
    </row>
    <row r="171" spans="1:8" x14ac:dyDescent="0.25">
      <c r="A171" s="9"/>
      <c r="B171" s="10"/>
      <c r="D171" s="179"/>
      <c r="E171" s="16" t="s">
        <v>35</v>
      </c>
      <c r="F171" s="47" t="s">
        <v>8</v>
      </c>
      <c r="G171" s="19"/>
      <c r="H171" s="15"/>
    </row>
    <row r="172" spans="1:8" x14ac:dyDescent="0.25">
      <c r="A172" s="9"/>
      <c r="B172" s="10"/>
      <c r="D172" s="178">
        <v>14</v>
      </c>
      <c r="E172" s="23" t="s">
        <v>36</v>
      </c>
      <c r="F172" s="40">
        <v>3</v>
      </c>
      <c r="G172" s="19">
        <v>0</v>
      </c>
      <c r="H172" s="15">
        <f>+F172*G172</f>
        <v>0</v>
      </c>
    </row>
    <row r="173" spans="1:8" x14ac:dyDescent="0.25">
      <c r="A173" s="9"/>
      <c r="B173" s="10"/>
      <c r="D173" s="179"/>
      <c r="E173" s="16" t="s">
        <v>37</v>
      </c>
      <c r="F173" s="47" t="s">
        <v>8</v>
      </c>
      <c r="G173" s="19"/>
      <c r="H173" s="15"/>
    </row>
    <row r="174" spans="1:8" x14ac:dyDescent="0.25">
      <c r="A174" s="9"/>
      <c r="B174" s="10"/>
      <c r="D174" s="178">
        <v>15</v>
      </c>
      <c r="E174" s="14" t="s">
        <v>38</v>
      </c>
      <c r="F174" s="40">
        <v>1</v>
      </c>
      <c r="G174" s="19">
        <v>0</v>
      </c>
      <c r="H174" s="15">
        <f>+F174*G174</f>
        <v>0</v>
      </c>
    </row>
    <row r="175" spans="1:8" ht="38.25" x14ac:dyDescent="0.25">
      <c r="A175" s="9"/>
      <c r="B175" s="10"/>
      <c r="D175" s="179"/>
      <c r="E175" s="16" t="s">
        <v>39</v>
      </c>
      <c r="F175" s="47" t="s">
        <v>3</v>
      </c>
      <c r="G175" s="19"/>
      <c r="H175" s="15"/>
    </row>
    <row r="176" spans="1:8" x14ac:dyDescent="0.25">
      <c r="A176" s="9"/>
      <c r="B176" s="10"/>
      <c r="D176" s="178">
        <v>16</v>
      </c>
      <c r="E176" s="23" t="s">
        <v>40</v>
      </c>
      <c r="F176" s="40">
        <v>1</v>
      </c>
      <c r="G176" s="19">
        <v>0</v>
      </c>
      <c r="H176" s="15">
        <f>+F176*G176</f>
        <v>0</v>
      </c>
    </row>
    <row r="177" spans="1:8" ht="38.25" x14ac:dyDescent="0.25">
      <c r="A177" s="9"/>
      <c r="B177" s="10"/>
      <c r="D177" s="179"/>
      <c r="E177" s="16" t="s">
        <v>41</v>
      </c>
      <c r="F177" s="47" t="s">
        <v>3</v>
      </c>
      <c r="G177" s="19"/>
      <c r="H177" s="15"/>
    </row>
    <row r="178" spans="1:8" x14ac:dyDescent="0.25">
      <c r="A178" s="9"/>
      <c r="B178" s="10"/>
      <c r="D178" s="178">
        <v>17</v>
      </c>
      <c r="E178" s="14" t="s">
        <v>42</v>
      </c>
      <c r="F178" s="40">
        <v>1</v>
      </c>
      <c r="G178" s="19">
        <v>0</v>
      </c>
      <c r="H178" s="15">
        <f>+F178*G178</f>
        <v>0</v>
      </c>
    </row>
    <row r="179" spans="1:8" x14ac:dyDescent="0.25">
      <c r="A179" s="9"/>
      <c r="B179" s="10"/>
      <c r="D179" s="179"/>
      <c r="E179" s="14"/>
      <c r="F179" s="47" t="s">
        <v>3</v>
      </c>
      <c r="G179" s="19"/>
      <c r="H179" s="15"/>
    </row>
    <row r="180" spans="1:8" x14ac:dyDescent="0.25">
      <c r="A180" s="9"/>
      <c r="B180" s="10"/>
      <c r="D180" s="39"/>
      <c r="E180" s="20" t="str">
        <f>+CONCATENATE("Skupaj ",D145)</f>
        <v>Skupaj E.</v>
      </c>
      <c r="F180" s="48"/>
      <c r="G180" s="21"/>
      <c r="H180" s="22">
        <f>SUM(H146:H178)</f>
        <v>0</v>
      </c>
    </row>
    <row r="181" spans="1:8" x14ac:dyDescent="0.25">
      <c r="A181" s="9"/>
      <c r="B181" s="10"/>
      <c r="D181" s="39"/>
      <c r="E181" s="14"/>
      <c r="F181" s="40"/>
      <c r="G181" s="15"/>
      <c r="H181" s="15"/>
    </row>
    <row r="182" spans="1:8" x14ac:dyDescent="0.25">
      <c r="A182" s="9"/>
      <c r="B182" s="10"/>
      <c r="D182" s="45" t="s">
        <v>51</v>
      </c>
      <c r="E182" s="175" t="s">
        <v>52</v>
      </c>
      <c r="F182" s="175"/>
      <c r="G182" s="175"/>
      <c r="H182" s="175"/>
    </row>
    <row r="183" spans="1:8" x14ac:dyDescent="0.25">
      <c r="A183" s="9"/>
      <c r="B183" s="10"/>
      <c r="D183" s="178">
        <v>1</v>
      </c>
      <c r="E183" s="14" t="s">
        <v>6</v>
      </c>
      <c r="F183" s="40">
        <v>1</v>
      </c>
      <c r="G183" s="19">
        <v>0</v>
      </c>
      <c r="H183" s="177">
        <f>+F183*G183</f>
        <v>0</v>
      </c>
    </row>
    <row r="184" spans="1:8" x14ac:dyDescent="0.25">
      <c r="A184" s="9"/>
      <c r="B184" s="10"/>
      <c r="D184" s="179"/>
      <c r="E184" s="16" t="s">
        <v>45</v>
      </c>
      <c r="F184" s="47" t="s">
        <v>8</v>
      </c>
      <c r="G184" s="19"/>
      <c r="H184" s="177"/>
    </row>
    <row r="185" spans="1:8" x14ac:dyDescent="0.25">
      <c r="A185" s="9"/>
      <c r="B185" s="10"/>
      <c r="D185" s="178">
        <v>2</v>
      </c>
      <c r="E185" s="16" t="s">
        <v>9</v>
      </c>
      <c r="F185" s="47">
        <v>10</v>
      </c>
      <c r="G185" s="19">
        <v>0</v>
      </c>
      <c r="H185" s="177">
        <f>+F185*G185</f>
        <v>0</v>
      </c>
    </row>
    <row r="186" spans="1:8" x14ac:dyDescent="0.25">
      <c r="A186" s="9"/>
      <c r="B186" s="10"/>
      <c r="D186" s="179"/>
      <c r="E186" s="16" t="s">
        <v>10</v>
      </c>
      <c r="F186" s="47" t="s">
        <v>8</v>
      </c>
      <c r="G186" s="15"/>
      <c r="H186" s="177"/>
    </row>
    <row r="187" spans="1:8" x14ac:dyDescent="0.25">
      <c r="A187" s="9"/>
      <c r="B187" s="10"/>
      <c r="D187" s="178">
        <v>3</v>
      </c>
      <c r="E187" s="23" t="s">
        <v>11</v>
      </c>
      <c r="F187" s="40">
        <v>1</v>
      </c>
      <c r="G187" s="19">
        <v>0</v>
      </c>
      <c r="H187" s="177">
        <f>+F187*G187</f>
        <v>0</v>
      </c>
    </row>
    <row r="188" spans="1:8" x14ac:dyDescent="0.25">
      <c r="A188" s="9"/>
      <c r="B188" s="10"/>
      <c r="D188" s="179"/>
      <c r="E188" s="24" t="s">
        <v>13</v>
      </c>
      <c r="F188" s="47" t="s">
        <v>8</v>
      </c>
      <c r="G188" s="19"/>
      <c r="H188" s="177"/>
    </row>
    <row r="189" spans="1:8" x14ac:dyDescent="0.25">
      <c r="A189" s="9"/>
      <c r="B189" s="10"/>
      <c r="D189" s="178">
        <v>4</v>
      </c>
      <c r="E189" s="14" t="s">
        <v>16</v>
      </c>
      <c r="F189" s="40">
        <v>3</v>
      </c>
      <c r="G189" s="19">
        <v>0</v>
      </c>
      <c r="H189" s="15">
        <f>+F189*G189</f>
        <v>0</v>
      </c>
    </row>
    <row r="190" spans="1:8" x14ac:dyDescent="0.25">
      <c r="A190" s="9"/>
      <c r="B190" s="10"/>
      <c r="D190" s="179"/>
      <c r="E190" s="25" t="s">
        <v>17</v>
      </c>
      <c r="F190" s="47" t="s">
        <v>8</v>
      </c>
      <c r="G190" s="19"/>
      <c r="H190" s="15"/>
    </row>
    <row r="191" spans="1:8" x14ac:dyDescent="0.25">
      <c r="A191" s="9"/>
      <c r="B191" s="10"/>
      <c r="D191" s="178">
        <v>5</v>
      </c>
      <c r="E191" s="23" t="s">
        <v>18</v>
      </c>
      <c r="F191" s="40">
        <v>6</v>
      </c>
      <c r="G191" s="19">
        <v>0</v>
      </c>
      <c r="H191" s="15">
        <f>+F191*G191</f>
        <v>0</v>
      </c>
    </row>
    <row r="192" spans="1:8" x14ac:dyDescent="0.25">
      <c r="A192" s="9"/>
      <c r="B192" s="10"/>
      <c r="D192" s="179"/>
      <c r="E192" s="25" t="s">
        <v>19</v>
      </c>
      <c r="F192" s="47" t="s">
        <v>8</v>
      </c>
      <c r="G192" s="19"/>
      <c r="H192" s="15"/>
    </row>
    <row r="193" spans="1:8" x14ac:dyDescent="0.25">
      <c r="A193" s="9"/>
      <c r="B193" s="10"/>
      <c r="D193" s="178">
        <v>6</v>
      </c>
      <c r="E193" s="23" t="s">
        <v>18</v>
      </c>
      <c r="F193" s="40">
        <v>8</v>
      </c>
      <c r="G193" s="19">
        <v>0</v>
      </c>
      <c r="H193" s="15">
        <f>+F193*G193</f>
        <v>0</v>
      </c>
    </row>
    <row r="194" spans="1:8" x14ac:dyDescent="0.25">
      <c r="A194" s="9"/>
      <c r="B194" s="10"/>
      <c r="D194" s="179"/>
      <c r="E194" s="25" t="s">
        <v>20</v>
      </c>
      <c r="F194" s="47" t="s">
        <v>8</v>
      </c>
      <c r="G194" s="19"/>
      <c r="H194" s="15"/>
    </row>
    <row r="195" spans="1:8" x14ac:dyDescent="0.25">
      <c r="A195" s="9"/>
      <c r="B195" s="10"/>
      <c r="D195" s="178">
        <v>7</v>
      </c>
      <c r="E195" s="23" t="s">
        <v>23</v>
      </c>
      <c r="F195" s="47">
        <v>6</v>
      </c>
      <c r="G195" s="19">
        <v>0</v>
      </c>
      <c r="H195" s="15">
        <f>+F195*G195</f>
        <v>0</v>
      </c>
    </row>
    <row r="196" spans="1:8" x14ac:dyDescent="0.25">
      <c r="A196" s="9"/>
      <c r="B196" s="10"/>
      <c r="D196" s="179"/>
      <c r="E196" s="23"/>
      <c r="F196" s="47" t="s">
        <v>8</v>
      </c>
      <c r="G196" s="19"/>
      <c r="H196" s="15"/>
    </row>
    <row r="197" spans="1:8" x14ac:dyDescent="0.25">
      <c r="A197" s="9"/>
      <c r="B197" s="10"/>
      <c r="D197" s="178">
        <v>8</v>
      </c>
      <c r="E197" s="23" t="s">
        <v>24</v>
      </c>
      <c r="F197" s="47">
        <v>6</v>
      </c>
      <c r="G197" s="19">
        <v>0</v>
      </c>
      <c r="H197" s="15">
        <f>+F197*G197</f>
        <v>0</v>
      </c>
    </row>
    <row r="198" spans="1:8" x14ac:dyDescent="0.25">
      <c r="A198" s="9"/>
      <c r="B198" s="10"/>
      <c r="D198" s="179"/>
      <c r="E198" s="23"/>
      <c r="F198" s="47" t="s">
        <v>8</v>
      </c>
      <c r="G198" s="19"/>
      <c r="H198" s="15"/>
    </row>
    <row r="199" spans="1:8" x14ac:dyDescent="0.25">
      <c r="A199" s="9"/>
      <c r="B199" s="10"/>
      <c r="D199" s="178">
        <v>9</v>
      </c>
      <c r="E199" s="14" t="s">
        <v>25</v>
      </c>
      <c r="F199" s="40">
        <v>1</v>
      </c>
      <c r="G199" s="19">
        <v>0</v>
      </c>
      <c r="H199" s="15">
        <f>+F199*G199</f>
        <v>0</v>
      </c>
    </row>
    <row r="200" spans="1:8" x14ac:dyDescent="0.25">
      <c r="A200" s="9"/>
      <c r="B200" s="10"/>
      <c r="D200" s="179"/>
      <c r="E200" s="16"/>
      <c r="F200" s="47" t="s">
        <v>8</v>
      </c>
      <c r="G200" s="19"/>
      <c r="H200" s="15"/>
    </row>
    <row r="201" spans="1:8" x14ac:dyDescent="0.25">
      <c r="A201" s="9"/>
      <c r="B201" s="10"/>
      <c r="D201" s="178">
        <v>10</v>
      </c>
      <c r="E201" s="14" t="s">
        <v>26</v>
      </c>
      <c r="F201" s="40">
        <v>1</v>
      </c>
      <c r="G201" s="19">
        <v>0</v>
      </c>
      <c r="H201" s="15">
        <f>+F201*G201</f>
        <v>0</v>
      </c>
    </row>
    <row r="202" spans="1:8" x14ac:dyDescent="0.25">
      <c r="A202" s="9"/>
      <c r="B202" s="10"/>
      <c r="D202" s="179"/>
      <c r="E202" s="16"/>
      <c r="F202" s="47" t="s">
        <v>8</v>
      </c>
      <c r="G202" s="19"/>
      <c r="H202" s="15"/>
    </row>
    <row r="203" spans="1:8" x14ac:dyDescent="0.25">
      <c r="A203" s="9"/>
      <c r="B203" s="10"/>
      <c r="D203" s="178">
        <v>11</v>
      </c>
      <c r="E203" s="14" t="s">
        <v>30</v>
      </c>
      <c r="F203" s="40">
        <v>5</v>
      </c>
      <c r="G203" s="19">
        <v>0</v>
      </c>
      <c r="H203" s="15">
        <f>+F203*G203</f>
        <v>0</v>
      </c>
    </row>
    <row r="204" spans="1:8" x14ac:dyDescent="0.25">
      <c r="A204" s="9"/>
      <c r="B204" s="10"/>
      <c r="D204" s="179"/>
      <c r="E204" s="16" t="s">
        <v>31</v>
      </c>
      <c r="F204" s="47" t="s">
        <v>8</v>
      </c>
      <c r="G204" s="19"/>
      <c r="H204" s="15"/>
    </row>
    <row r="205" spans="1:8" x14ac:dyDescent="0.25">
      <c r="A205" s="9"/>
      <c r="B205" s="10"/>
      <c r="D205" s="178">
        <v>12</v>
      </c>
      <c r="E205" s="23" t="s">
        <v>32</v>
      </c>
      <c r="F205" s="40">
        <v>40</v>
      </c>
      <c r="G205" s="19">
        <v>0</v>
      </c>
      <c r="H205" s="15">
        <f>+F205*G205</f>
        <v>0</v>
      </c>
    </row>
    <row r="206" spans="1:8" x14ac:dyDescent="0.25">
      <c r="A206" s="9"/>
      <c r="B206" s="10"/>
      <c r="D206" s="179"/>
      <c r="E206" s="16" t="s">
        <v>33</v>
      </c>
      <c r="F206" s="47" t="s">
        <v>8</v>
      </c>
      <c r="G206" s="19"/>
      <c r="H206" s="15"/>
    </row>
    <row r="207" spans="1:8" x14ac:dyDescent="0.25">
      <c r="A207" s="9"/>
      <c r="B207" s="10"/>
      <c r="D207" s="178">
        <v>13</v>
      </c>
      <c r="E207" s="23" t="s">
        <v>34</v>
      </c>
      <c r="F207" s="40">
        <v>2</v>
      </c>
      <c r="G207" s="19">
        <v>0</v>
      </c>
      <c r="H207" s="15">
        <f>+F207*G207</f>
        <v>0</v>
      </c>
    </row>
    <row r="208" spans="1:8" x14ac:dyDescent="0.25">
      <c r="A208" s="9"/>
      <c r="B208" s="10"/>
      <c r="D208" s="179"/>
      <c r="E208" s="16" t="s">
        <v>35</v>
      </c>
      <c r="F208" s="47" t="s">
        <v>8</v>
      </c>
      <c r="G208" s="19"/>
      <c r="H208" s="15"/>
    </row>
    <row r="209" spans="1:8" x14ac:dyDescent="0.25">
      <c r="A209" s="9"/>
      <c r="B209" s="10"/>
      <c r="D209" s="178">
        <v>14</v>
      </c>
      <c r="E209" s="23" t="s">
        <v>36</v>
      </c>
      <c r="F209" s="40">
        <v>6</v>
      </c>
      <c r="G209" s="19">
        <v>0</v>
      </c>
      <c r="H209" s="15">
        <f>+F209*G209</f>
        <v>0</v>
      </c>
    </row>
    <row r="210" spans="1:8" x14ac:dyDescent="0.25">
      <c r="A210" s="9"/>
      <c r="B210" s="10"/>
      <c r="D210" s="179"/>
      <c r="E210" s="16" t="s">
        <v>37</v>
      </c>
      <c r="F210" s="47" t="s">
        <v>8</v>
      </c>
      <c r="G210" s="19"/>
      <c r="H210" s="15"/>
    </row>
    <row r="211" spans="1:8" x14ac:dyDescent="0.25">
      <c r="A211" s="9"/>
      <c r="B211" s="10"/>
      <c r="D211" s="178">
        <v>15</v>
      </c>
      <c r="E211" s="14" t="s">
        <v>38</v>
      </c>
      <c r="F211" s="40">
        <v>1</v>
      </c>
      <c r="G211" s="19">
        <v>0</v>
      </c>
      <c r="H211" s="15">
        <f>+F211*G211</f>
        <v>0</v>
      </c>
    </row>
    <row r="212" spans="1:8" ht="38.25" x14ac:dyDescent="0.25">
      <c r="A212" s="9"/>
      <c r="B212" s="10"/>
      <c r="D212" s="179"/>
      <c r="E212" s="16" t="s">
        <v>39</v>
      </c>
      <c r="F212" s="47" t="s">
        <v>3</v>
      </c>
      <c r="G212" s="19"/>
      <c r="H212" s="15"/>
    </row>
    <row r="213" spans="1:8" x14ac:dyDescent="0.25">
      <c r="A213" s="9"/>
      <c r="B213" s="10"/>
      <c r="D213" s="178">
        <v>16</v>
      </c>
      <c r="E213" s="23" t="s">
        <v>40</v>
      </c>
      <c r="F213" s="40">
        <v>1</v>
      </c>
      <c r="G213" s="19">
        <v>0</v>
      </c>
      <c r="H213" s="15">
        <f>+F213*G213</f>
        <v>0</v>
      </c>
    </row>
    <row r="214" spans="1:8" ht="38.25" x14ac:dyDescent="0.25">
      <c r="A214" s="9"/>
      <c r="B214" s="10"/>
      <c r="D214" s="179"/>
      <c r="E214" s="16" t="s">
        <v>41</v>
      </c>
      <c r="F214" s="47" t="s">
        <v>3</v>
      </c>
      <c r="G214" s="19"/>
      <c r="H214" s="15"/>
    </row>
    <row r="215" spans="1:8" x14ac:dyDescent="0.25">
      <c r="A215" s="9"/>
      <c r="B215" s="10"/>
      <c r="D215" s="178">
        <v>17</v>
      </c>
      <c r="E215" s="14" t="s">
        <v>42</v>
      </c>
      <c r="F215" s="40">
        <v>1</v>
      </c>
      <c r="G215" s="19">
        <v>0</v>
      </c>
      <c r="H215" s="15">
        <f>+F215*G215</f>
        <v>0</v>
      </c>
    </row>
    <row r="216" spans="1:8" x14ac:dyDescent="0.25">
      <c r="A216" s="9"/>
      <c r="B216" s="10"/>
      <c r="D216" s="179"/>
      <c r="E216" s="14"/>
      <c r="F216" s="47" t="s">
        <v>3</v>
      </c>
      <c r="G216" s="19"/>
      <c r="H216" s="15"/>
    </row>
    <row r="217" spans="1:8" x14ac:dyDescent="0.25">
      <c r="A217" s="9"/>
      <c r="B217" s="10"/>
      <c r="D217" s="39"/>
      <c r="E217" s="20" t="str">
        <f>+CONCATENATE("Skupaj ",D182)</f>
        <v>Skupaj F.</v>
      </c>
      <c r="F217" s="48"/>
      <c r="G217" s="21"/>
      <c r="H217" s="22">
        <f>SUM(H183:H215)</f>
        <v>0</v>
      </c>
    </row>
    <row r="218" spans="1:8" x14ac:dyDescent="0.25">
      <c r="A218" s="9"/>
      <c r="B218" s="10"/>
      <c r="D218" s="39"/>
      <c r="E218" s="14"/>
      <c r="F218" s="40"/>
      <c r="G218" s="15"/>
      <c r="H218" s="15"/>
    </row>
    <row r="219" spans="1:8" x14ac:dyDescent="0.25">
      <c r="A219" s="9"/>
      <c r="B219" s="10"/>
      <c r="D219" s="45" t="s">
        <v>53</v>
      </c>
      <c r="E219" s="175" t="s">
        <v>54</v>
      </c>
      <c r="F219" s="175"/>
      <c r="G219" s="175"/>
      <c r="H219" s="175"/>
    </row>
    <row r="220" spans="1:8" x14ac:dyDescent="0.25">
      <c r="A220" s="9"/>
      <c r="B220" s="10"/>
      <c r="D220" s="39">
        <v>1</v>
      </c>
      <c r="E220" s="14" t="s">
        <v>6</v>
      </c>
      <c r="F220" s="40">
        <v>1</v>
      </c>
      <c r="G220" s="19">
        <v>0</v>
      </c>
      <c r="H220" s="177">
        <f>+F220*G220</f>
        <v>0</v>
      </c>
    </row>
    <row r="221" spans="1:8" x14ac:dyDescent="0.25">
      <c r="A221" s="9"/>
      <c r="B221" s="10"/>
      <c r="D221" s="39"/>
      <c r="E221" s="16" t="s">
        <v>45</v>
      </c>
      <c r="F221" s="47" t="s">
        <v>8</v>
      </c>
      <c r="G221" s="19"/>
      <c r="H221" s="177"/>
    </row>
    <row r="222" spans="1:8" x14ac:dyDescent="0.25">
      <c r="A222" s="9"/>
      <c r="B222" s="10"/>
      <c r="D222" s="178">
        <v>2</v>
      </c>
      <c r="E222" s="16" t="s">
        <v>9</v>
      </c>
      <c r="F222" s="47">
        <v>10</v>
      </c>
      <c r="G222" s="19">
        <v>0</v>
      </c>
      <c r="H222" s="177">
        <f>+F222*G222</f>
        <v>0</v>
      </c>
    </row>
    <row r="223" spans="1:8" x14ac:dyDescent="0.25">
      <c r="A223" s="9"/>
      <c r="B223" s="10"/>
      <c r="D223" s="179"/>
      <c r="E223" s="16" t="s">
        <v>10</v>
      </c>
      <c r="F223" s="47" t="s">
        <v>8</v>
      </c>
      <c r="G223" s="15"/>
      <c r="H223" s="177"/>
    </row>
    <row r="224" spans="1:8" x14ac:dyDescent="0.25">
      <c r="A224" s="9"/>
      <c r="B224" s="10"/>
      <c r="D224" s="178">
        <v>3</v>
      </c>
      <c r="E224" s="23" t="s">
        <v>11</v>
      </c>
      <c r="F224" s="40">
        <v>1</v>
      </c>
      <c r="G224" s="19">
        <v>0</v>
      </c>
      <c r="H224" s="177">
        <f>+F224*G224</f>
        <v>0</v>
      </c>
    </row>
    <row r="225" spans="1:8" x14ac:dyDescent="0.25">
      <c r="A225" s="9"/>
      <c r="B225" s="10"/>
      <c r="D225" s="179"/>
      <c r="E225" s="24" t="s">
        <v>13</v>
      </c>
      <c r="F225" s="47" t="s">
        <v>8</v>
      </c>
      <c r="G225" s="19"/>
      <c r="H225" s="177"/>
    </row>
    <row r="226" spans="1:8" x14ac:dyDescent="0.25">
      <c r="A226" s="9"/>
      <c r="B226" s="10"/>
      <c r="D226" s="178">
        <v>4</v>
      </c>
      <c r="E226" s="14" t="s">
        <v>16</v>
      </c>
      <c r="F226" s="40">
        <v>6</v>
      </c>
      <c r="G226" s="19">
        <v>0</v>
      </c>
      <c r="H226" s="15">
        <f>+F226*G226</f>
        <v>0</v>
      </c>
    </row>
    <row r="227" spans="1:8" x14ac:dyDescent="0.25">
      <c r="A227" s="9"/>
      <c r="B227" s="10"/>
      <c r="D227" s="179"/>
      <c r="E227" s="25" t="s">
        <v>17</v>
      </c>
      <c r="F227" s="47" t="s">
        <v>8</v>
      </c>
      <c r="G227" s="19"/>
      <c r="H227" s="15"/>
    </row>
    <row r="228" spans="1:8" x14ac:dyDescent="0.25">
      <c r="A228" s="9"/>
      <c r="B228" s="10"/>
      <c r="D228" s="178">
        <v>5</v>
      </c>
      <c r="E228" s="23" t="s">
        <v>18</v>
      </c>
      <c r="F228" s="40">
        <v>8</v>
      </c>
      <c r="G228" s="19">
        <v>0</v>
      </c>
      <c r="H228" s="15">
        <f>+F228*G228</f>
        <v>0</v>
      </c>
    </row>
    <row r="229" spans="1:8" x14ac:dyDescent="0.25">
      <c r="A229" s="9"/>
      <c r="B229" s="10"/>
      <c r="D229" s="179"/>
      <c r="E229" s="25" t="s">
        <v>19</v>
      </c>
      <c r="F229" s="47" t="s">
        <v>8</v>
      </c>
      <c r="G229" s="19"/>
      <c r="H229" s="15"/>
    </row>
    <row r="230" spans="1:8" x14ac:dyDescent="0.25">
      <c r="A230" s="9"/>
      <c r="B230" s="10"/>
      <c r="D230" s="178">
        <v>6</v>
      </c>
      <c r="E230" s="23" t="s">
        <v>18</v>
      </c>
      <c r="F230" s="40">
        <v>8</v>
      </c>
      <c r="G230" s="19">
        <v>0</v>
      </c>
      <c r="H230" s="15">
        <f>+F230*G230</f>
        <v>0</v>
      </c>
    </row>
    <row r="231" spans="1:8" x14ac:dyDescent="0.25">
      <c r="A231" s="9"/>
      <c r="B231" s="10"/>
      <c r="D231" s="179"/>
      <c r="E231" s="25" t="s">
        <v>20</v>
      </c>
      <c r="F231" s="47" t="s">
        <v>8</v>
      </c>
      <c r="G231" s="19"/>
      <c r="H231" s="15"/>
    </row>
    <row r="232" spans="1:8" x14ac:dyDescent="0.25">
      <c r="A232" s="9"/>
      <c r="B232" s="10"/>
      <c r="D232" s="178">
        <v>7</v>
      </c>
      <c r="E232" s="23" t="s">
        <v>21</v>
      </c>
      <c r="F232" s="47">
        <v>1</v>
      </c>
      <c r="G232" s="19">
        <v>0</v>
      </c>
      <c r="H232" s="15">
        <f>+F232*G232</f>
        <v>0</v>
      </c>
    </row>
    <row r="233" spans="1:8" x14ac:dyDescent="0.25">
      <c r="A233" s="9"/>
      <c r="B233" s="10"/>
      <c r="D233" s="179"/>
      <c r="E233" s="23"/>
      <c r="F233" s="47" t="s">
        <v>8</v>
      </c>
      <c r="G233" s="19"/>
      <c r="H233" s="15"/>
    </row>
    <row r="234" spans="1:8" x14ac:dyDescent="0.25">
      <c r="A234" s="9"/>
      <c r="B234" s="10"/>
      <c r="D234" s="178">
        <v>8</v>
      </c>
      <c r="E234" s="23" t="s">
        <v>49</v>
      </c>
      <c r="F234" s="47">
        <v>1</v>
      </c>
      <c r="G234" s="19">
        <v>0</v>
      </c>
      <c r="H234" s="15">
        <f>+F234*G234</f>
        <v>0</v>
      </c>
    </row>
    <row r="235" spans="1:8" x14ac:dyDescent="0.25">
      <c r="A235" s="9"/>
      <c r="B235" s="10"/>
      <c r="D235" s="179"/>
      <c r="E235" s="23"/>
      <c r="F235" s="47" t="s">
        <v>8</v>
      </c>
      <c r="G235" s="19"/>
      <c r="H235" s="15"/>
    </row>
    <row r="236" spans="1:8" x14ac:dyDescent="0.25">
      <c r="A236" s="9"/>
      <c r="B236" s="10"/>
      <c r="D236" s="178">
        <v>9</v>
      </c>
      <c r="E236" s="23" t="s">
        <v>50</v>
      </c>
      <c r="F236" s="47">
        <v>1</v>
      </c>
      <c r="G236" s="19">
        <v>0</v>
      </c>
      <c r="H236" s="15">
        <f>+F236*G236</f>
        <v>0</v>
      </c>
    </row>
    <row r="237" spans="1:8" x14ac:dyDescent="0.25">
      <c r="A237" s="9"/>
      <c r="B237" s="10"/>
      <c r="D237" s="179"/>
      <c r="E237" s="23"/>
      <c r="F237" s="47" t="s">
        <v>8</v>
      </c>
      <c r="G237" s="19"/>
      <c r="H237" s="15"/>
    </row>
    <row r="238" spans="1:8" x14ac:dyDescent="0.25">
      <c r="A238" s="9"/>
      <c r="B238" s="10"/>
      <c r="D238" s="178">
        <v>10</v>
      </c>
      <c r="E238" s="23" t="s">
        <v>22</v>
      </c>
      <c r="F238" s="47">
        <v>1</v>
      </c>
      <c r="G238" s="19">
        <v>0</v>
      </c>
      <c r="H238" s="15">
        <f>+F238*G238</f>
        <v>0</v>
      </c>
    </row>
    <row r="239" spans="1:8" x14ac:dyDescent="0.25">
      <c r="A239" s="9"/>
      <c r="B239" s="10"/>
      <c r="D239" s="179"/>
      <c r="E239" s="23"/>
      <c r="F239" s="47" t="s">
        <v>8</v>
      </c>
      <c r="G239" s="19"/>
      <c r="H239" s="15"/>
    </row>
    <row r="240" spans="1:8" x14ac:dyDescent="0.25">
      <c r="A240" s="9"/>
      <c r="B240" s="10"/>
      <c r="D240" s="178">
        <v>11</v>
      </c>
      <c r="E240" s="23" t="s">
        <v>23</v>
      </c>
      <c r="F240" s="47">
        <v>6</v>
      </c>
      <c r="G240" s="19">
        <v>0</v>
      </c>
      <c r="H240" s="15">
        <f>+F240*G240</f>
        <v>0</v>
      </c>
    </row>
    <row r="241" spans="1:8" x14ac:dyDescent="0.25">
      <c r="A241" s="9"/>
      <c r="B241" s="10"/>
      <c r="D241" s="179"/>
      <c r="E241" s="23"/>
      <c r="F241" s="47" t="s">
        <v>8</v>
      </c>
      <c r="G241" s="19"/>
      <c r="H241" s="15"/>
    </row>
    <row r="242" spans="1:8" x14ac:dyDescent="0.25">
      <c r="A242" s="9"/>
      <c r="B242" s="10"/>
      <c r="D242" s="178">
        <v>12</v>
      </c>
      <c r="E242" s="23" t="s">
        <v>24</v>
      </c>
      <c r="F242" s="47">
        <v>6</v>
      </c>
      <c r="G242" s="19">
        <v>0</v>
      </c>
      <c r="H242" s="15">
        <f>+F242*G242</f>
        <v>0</v>
      </c>
    </row>
    <row r="243" spans="1:8" x14ac:dyDescent="0.25">
      <c r="A243" s="9"/>
      <c r="B243" s="10"/>
      <c r="D243" s="179"/>
      <c r="E243" s="23"/>
      <c r="F243" s="47" t="s">
        <v>8</v>
      </c>
      <c r="G243" s="19"/>
      <c r="H243" s="15"/>
    </row>
    <row r="244" spans="1:8" x14ac:dyDescent="0.25">
      <c r="A244" s="9"/>
      <c r="B244" s="10"/>
      <c r="D244" s="178">
        <v>13</v>
      </c>
      <c r="E244" s="14" t="s">
        <v>25</v>
      </c>
      <c r="F244" s="40">
        <v>1</v>
      </c>
      <c r="G244" s="19">
        <v>0</v>
      </c>
      <c r="H244" s="15">
        <f>+F244*G244</f>
        <v>0</v>
      </c>
    </row>
    <row r="245" spans="1:8" x14ac:dyDescent="0.25">
      <c r="A245" s="9"/>
      <c r="B245" s="10"/>
      <c r="D245" s="179"/>
      <c r="E245" s="16"/>
      <c r="F245" s="47" t="s">
        <v>8</v>
      </c>
      <c r="G245" s="19"/>
      <c r="H245" s="15"/>
    </row>
    <row r="246" spans="1:8" x14ac:dyDescent="0.25">
      <c r="A246" s="9"/>
      <c r="B246" s="10"/>
      <c r="D246" s="178">
        <v>14</v>
      </c>
      <c r="E246" s="14" t="s">
        <v>26</v>
      </c>
      <c r="F246" s="40">
        <v>1</v>
      </c>
      <c r="G246" s="19">
        <v>0</v>
      </c>
      <c r="H246" s="15">
        <f>+F246*G246</f>
        <v>0</v>
      </c>
    </row>
    <row r="247" spans="1:8" x14ac:dyDescent="0.25">
      <c r="A247" s="9"/>
      <c r="B247" s="10"/>
      <c r="D247" s="179"/>
      <c r="E247" s="16"/>
      <c r="F247" s="47" t="s">
        <v>8</v>
      </c>
      <c r="G247" s="19"/>
      <c r="H247" s="15"/>
    </row>
    <row r="248" spans="1:8" x14ac:dyDescent="0.25">
      <c r="A248" s="9"/>
      <c r="B248" s="10"/>
      <c r="D248" s="178">
        <v>15</v>
      </c>
      <c r="E248" s="14" t="s">
        <v>30</v>
      </c>
      <c r="F248" s="40">
        <v>5</v>
      </c>
      <c r="G248" s="19">
        <v>0</v>
      </c>
      <c r="H248" s="15">
        <f>+F248*G248</f>
        <v>0</v>
      </c>
    </row>
    <row r="249" spans="1:8" x14ac:dyDescent="0.25">
      <c r="A249" s="9"/>
      <c r="B249" s="10"/>
      <c r="D249" s="179"/>
      <c r="E249" s="16" t="s">
        <v>31</v>
      </c>
      <c r="F249" s="47" t="s">
        <v>8</v>
      </c>
      <c r="G249" s="19"/>
      <c r="H249" s="15"/>
    </row>
    <row r="250" spans="1:8" x14ac:dyDescent="0.25">
      <c r="A250" s="9"/>
      <c r="B250" s="10"/>
      <c r="D250" s="178">
        <v>16</v>
      </c>
      <c r="E250" s="23" t="s">
        <v>32</v>
      </c>
      <c r="F250" s="40">
        <v>30</v>
      </c>
      <c r="G250" s="19">
        <v>0</v>
      </c>
      <c r="H250" s="15">
        <f>+F250*G250</f>
        <v>0</v>
      </c>
    </row>
    <row r="251" spans="1:8" x14ac:dyDescent="0.25">
      <c r="A251" s="9"/>
      <c r="B251" s="10"/>
      <c r="D251" s="179"/>
      <c r="E251" s="16" t="s">
        <v>33</v>
      </c>
      <c r="F251" s="47" t="s">
        <v>8</v>
      </c>
      <c r="G251" s="19"/>
      <c r="H251" s="15"/>
    </row>
    <row r="252" spans="1:8" x14ac:dyDescent="0.25">
      <c r="A252" s="9"/>
      <c r="B252" s="10"/>
      <c r="D252" s="178">
        <v>17</v>
      </c>
      <c r="E252" s="23" t="s">
        <v>34</v>
      </c>
      <c r="F252" s="40">
        <v>1</v>
      </c>
      <c r="G252" s="19">
        <v>0</v>
      </c>
      <c r="H252" s="15">
        <f>+F252*G252</f>
        <v>0</v>
      </c>
    </row>
    <row r="253" spans="1:8" x14ac:dyDescent="0.25">
      <c r="A253" s="9"/>
      <c r="B253" s="10"/>
      <c r="D253" s="179"/>
      <c r="E253" s="16" t="s">
        <v>35</v>
      </c>
      <c r="F253" s="47" t="s">
        <v>8</v>
      </c>
      <c r="G253" s="19"/>
      <c r="H253" s="15"/>
    </row>
    <row r="254" spans="1:8" x14ac:dyDescent="0.25">
      <c r="A254" s="9"/>
      <c r="B254" s="10"/>
      <c r="D254" s="178">
        <v>18</v>
      </c>
      <c r="E254" s="23" t="s">
        <v>36</v>
      </c>
      <c r="F254" s="40">
        <v>3</v>
      </c>
      <c r="G254" s="19">
        <v>0</v>
      </c>
      <c r="H254" s="15">
        <f>+F254*G254</f>
        <v>0</v>
      </c>
    </row>
    <row r="255" spans="1:8" x14ac:dyDescent="0.25">
      <c r="A255" s="9"/>
      <c r="B255" s="10"/>
      <c r="D255" s="179"/>
      <c r="E255" s="16" t="s">
        <v>37</v>
      </c>
      <c r="F255" s="47" t="s">
        <v>8</v>
      </c>
      <c r="G255" s="19"/>
      <c r="H255" s="15"/>
    </row>
    <row r="256" spans="1:8" x14ac:dyDescent="0.25">
      <c r="A256" s="9"/>
      <c r="B256" s="10"/>
      <c r="D256" s="178">
        <v>19</v>
      </c>
      <c r="E256" s="14" t="s">
        <v>38</v>
      </c>
      <c r="F256" s="40">
        <v>1</v>
      </c>
      <c r="G256" s="19">
        <v>0</v>
      </c>
      <c r="H256" s="15">
        <f>+F256*G256</f>
        <v>0</v>
      </c>
    </row>
    <row r="257" spans="1:8" ht="38.25" x14ac:dyDescent="0.25">
      <c r="A257" s="9"/>
      <c r="B257" s="10"/>
      <c r="D257" s="179"/>
      <c r="E257" s="16" t="s">
        <v>39</v>
      </c>
      <c r="F257" s="47" t="s">
        <v>3</v>
      </c>
      <c r="G257" s="19"/>
      <c r="H257" s="15"/>
    </row>
    <row r="258" spans="1:8" x14ac:dyDescent="0.25">
      <c r="A258" s="9"/>
      <c r="B258" s="10"/>
      <c r="D258" s="178">
        <v>20</v>
      </c>
      <c r="E258" s="23" t="s">
        <v>40</v>
      </c>
      <c r="F258" s="40">
        <v>1</v>
      </c>
      <c r="G258" s="19">
        <v>0</v>
      </c>
      <c r="H258" s="15">
        <f>+F258*G258</f>
        <v>0</v>
      </c>
    </row>
    <row r="259" spans="1:8" ht="38.25" x14ac:dyDescent="0.25">
      <c r="A259" s="9"/>
      <c r="B259" s="10"/>
      <c r="D259" s="179"/>
      <c r="E259" s="16" t="s">
        <v>41</v>
      </c>
      <c r="F259" s="47" t="s">
        <v>3</v>
      </c>
      <c r="G259" s="19"/>
      <c r="H259" s="15"/>
    </row>
    <row r="260" spans="1:8" x14ac:dyDescent="0.25">
      <c r="A260" s="9"/>
      <c r="B260" s="10"/>
      <c r="D260" s="178">
        <v>21</v>
      </c>
      <c r="E260" s="14" t="s">
        <v>42</v>
      </c>
      <c r="F260" s="40">
        <v>1</v>
      </c>
      <c r="G260" s="19">
        <v>0</v>
      </c>
      <c r="H260" s="15">
        <f>+F260*G260</f>
        <v>0</v>
      </c>
    </row>
    <row r="261" spans="1:8" x14ac:dyDescent="0.25">
      <c r="A261" s="9"/>
      <c r="B261" s="10"/>
      <c r="D261" s="179"/>
      <c r="E261" s="14"/>
      <c r="F261" s="47" t="s">
        <v>3</v>
      </c>
      <c r="G261" s="19"/>
      <c r="H261" s="15"/>
    </row>
    <row r="262" spans="1:8" x14ac:dyDescent="0.25">
      <c r="A262" s="9"/>
      <c r="B262" s="10"/>
      <c r="D262" s="39"/>
      <c r="E262" s="20" t="str">
        <f>+CONCATENATE("Skupaj ",D219)</f>
        <v>Skupaj G.</v>
      </c>
      <c r="F262" s="48"/>
      <c r="G262" s="21"/>
      <c r="H262" s="22">
        <f>SUM(H220:H260)</f>
        <v>0</v>
      </c>
    </row>
    <row r="263" spans="1:8" x14ac:dyDescent="0.25">
      <c r="A263" s="9"/>
      <c r="B263" s="10"/>
      <c r="D263" s="39"/>
      <c r="E263" s="20"/>
      <c r="F263" s="48"/>
      <c r="G263" s="21"/>
      <c r="H263" s="22"/>
    </row>
    <row r="264" spans="1:8" x14ac:dyDescent="0.25">
      <c r="A264" s="9"/>
      <c r="B264" s="10"/>
      <c r="D264" s="180" t="s">
        <v>55</v>
      </c>
      <c r="E264" s="175" t="s">
        <v>92</v>
      </c>
      <c r="F264" s="175"/>
      <c r="G264" s="175"/>
      <c r="H264" s="175"/>
    </row>
    <row r="265" spans="1:8" x14ac:dyDescent="0.25">
      <c r="A265" s="9"/>
      <c r="B265" s="10"/>
      <c r="D265" s="180"/>
      <c r="E265" s="175"/>
      <c r="F265" s="175"/>
      <c r="G265" s="175"/>
      <c r="H265" s="175"/>
    </row>
    <row r="266" spans="1:8" x14ac:dyDescent="0.25">
      <c r="A266" s="9"/>
      <c r="B266" s="10"/>
      <c r="D266" s="178">
        <v>1</v>
      </c>
      <c r="E266" s="14" t="s">
        <v>6</v>
      </c>
      <c r="F266" s="40">
        <v>7</v>
      </c>
      <c r="G266" s="19">
        <v>0</v>
      </c>
      <c r="H266" s="177">
        <f>+F266*G266</f>
        <v>0</v>
      </c>
    </row>
    <row r="267" spans="1:8" x14ac:dyDescent="0.25">
      <c r="A267" s="9"/>
      <c r="B267" s="10"/>
      <c r="D267" s="179"/>
      <c r="E267" s="16" t="s">
        <v>45</v>
      </c>
      <c r="F267" s="47" t="s">
        <v>8</v>
      </c>
      <c r="G267" s="19"/>
      <c r="H267" s="177"/>
    </row>
    <row r="268" spans="1:8" x14ac:dyDescent="0.25">
      <c r="A268" s="9"/>
      <c r="B268" s="10"/>
      <c r="D268" s="178">
        <v>2</v>
      </c>
      <c r="E268" s="16" t="s">
        <v>9</v>
      </c>
      <c r="F268" s="47">
        <v>14</v>
      </c>
      <c r="G268" s="19">
        <v>0</v>
      </c>
      <c r="H268" s="177">
        <f>+F268*G268</f>
        <v>0</v>
      </c>
    </row>
    <row r="269" spans="1:8" x14ac:dyDescent="0.25">
      <c r="A269" s="9"/>
      <c r="B269" s="10"/>
      <c r="D269" s="179"/>
      <c r="E269" s="16" t="s">
        <v>10</v>
      </c>
      <c r="F269" s="47" t="s">
        <v>8</v>
      </c>
      <c r="G269" s="19"/>
      <c r="H269" s="177"/>
    </row>
    <row r="270" spans="1:8" x14ac:dyDescent="0.25">
      <c r="A270" s="9"/>
      <c r="B270" s="10"/>
      <c r="D270" s="178">
        <v>3</v>
      </c>
      <c r="E270" s="23" t="s">
        <v>11</v>
      </c>
      <c r="F270" s="40">
        <v>7</v>
      </c>
      <c r="G270" s="19">
        <v>0</v>
      </c>
      <c r="H270" s="177">
        <f>+F270*G270</f>
        <v>0</v>
      </c>
    </row>
    <row r="271" spans="1:8" x14ac:dyDescent="0.25">
      <c r="A271" s="9"/>
      <c r="B271" s="10"/>
      <c r="D271" s="179"/>
      <c r="E271" s="24" t="s">
        <v>13</v>
      </c>
      <c r="F271" s="47" t="s">
        <v>8</v>
      </c>
      <c r="G271" s="19"/>
      <c r="H271" s="177"/>
    </row>
    <row r="272" spans="1:8" x14ac:dyDescent="0.25">
      <c r="A272" s="9"/>
      <c r="B272" s="10"/>
      <c r="D272" s="178">
        <v>5</v>
      </c>
      <c r="E272" s="23" t="s">
        <v>18</v>
      </c>
      <c r="F272" s="40">
        <v>21</v>
      </c>
      <c r="G272" s="19">
        <v>0</v>
      </c>
      <c r="H272" s="15">
        <f>+F272*G272</f>
        <v>0</v>
      </c>
    </row>
    <row r="273" spans="1:8" x14ac:dyDescent="0.25">
      <c r="A273" s="9"/>
      <c r="B273" s="10"/>
      <c r="D273" s="179"/>
      <c r="E273" s="25" t="s">
        <v>19</v>
      </c>
      <c r="F273" s="47" t="s">
        <v>8</v>
      </c>
      <c r="G273" s="19"/>
      <c r="H273" s="15"/>
    </row>
    <row r="274" spans="1:8" x14ac:dyDescent="0.25">
      <c r="A274" s="9"/>
      <c r="B274" s="10"/>
      <c r="D274" s="178">
        <v>6</v>
      </c>
      <c r="E274" s="23" t="s">
        <v>18</v>
      </c>
      <c r="F274" s="40">
        <v>21</v>
      </c>
      <c r="G274" s="19">
        <v>0</v>
      </c>
      <c r="H274" s="15">
        <f>+F274*G274</f>
        <v>0</v>
      </c>
    </row>
    <row r="275" spans="1:8" x14ac:dyDescent="0.25">
      <c r="A275" s="9"/>
      <c r="B275" s="10"/>
      <c r="D275" s="179"/>
      <c r="E275" s="25" t="s">
        <v>20</v>
      </c>
      <c r="F275" s="47" t="s">
        <v>8</v>
      </c>
      <c r="G275" s="19"/>
      <c r="H275" s="15"/>
    </row>
    <row r="276" spans="1:8" x14ac:dyDescent="0.25">
      <c r="A276" s="9"/>
      <c r="B276" s="10"/>
      <c r="D276" s="178">
        <v>7</v>
      </c>
      <c r="E276" s="23" t="s">
        <v>23</v>
      </c>
      <c r="F276" s="47">
        <v>14</v>
      </c>
      <c r="G276" s="19">
        <v>0</v>
      </c>
      <c r="H276" s="15">
        <f>+F276*G276</f>
        <v>0</v>
      </c>
    </row>
    <row r="277" spans="1:8" x14ac:dyDescent="0.25">
      <c r="A277" s="9"/>
      <c r="B277" s="10"/>
      <c r="D277" s="179"/>
      <c r="E277" s="23"/>
      <c r="F277" s="47" t="s">
        <v>8</v>
      </c>
      <c r="G277" s="19"/>
      <c r="H277" s="15"/>
    </row>
    <row r="278" spans="1:8" x14ac:dyDescent="0.25">
      <c r="A278" s="9"/>
      <c r="B278" s="10"/>
      <c r="D278" s="178">
        <v>8</v>
      </c>
      <c r="E278" s="23" t="s">
        <v>24</v>
      </c>
      <c r="F278" s="47">
        <v>14</v>
      </c>
      <c r="G278" s="19">
        <v>0</v>
      </c>
      <c r="H278" s="15">
        <f>+F278*G278</f>
        <v>0</v>
      </c>
    </row>
    <row r="279" spans="1:8" x14ac:dyDescent="0.25">
      <c r="A279" s="9"/>
      <c r="B279" s="10"/>
      <c r="D279" s="179"/>
      <c r="E279" s="23"/>
      <c r="F279" s="47" t="s">
        <v>8</v>
      </c>
      <c r="G279" s="19"/>
      <c r="H279" s="15"/>
    </row>
    <row r="280" spans="1:8" x14ac:dyDescent="0.25">
      <c r="A280" s="9"/>
      <c r="B280" s="10"/>
      <c r="D280" s="178">
        <v>9</v>
      </c>
      <c r="E280" s="14" t="s">
        <v>25</v>
      </c>
      <c r="F280" s="40">
        <v>7</v>
      </c>
      <c r="G280" s="19">
        <v>0</v>
      </c>
      <c r="H280" s="15">
        <f>+F280*G280</f>
        <v>0</v>
      </c>
    </row>
    <row r="281" spans="1:8" x14ac:dyDescent="0.25">
      <c r="A281" s="9"/>
      <c r="B281" s="10"/>
      <c r="D281" s="179"/>
      <c r="E281" s="16"/>
      <c r="F281" s="47" t="s">
        <v>8</v>
      </c>
      <c r="G281" s="19"/>
      <c r="H281" s="15"/>
    </row>
    <row r="282" spans="1:8" x14ac:dyDescent="0.25">
      <c r="A282" s="9"/>
      <c r="B282" s="10"/>
      <c r="D282" s="178">
        <v>10</v>
      </c>
      <c r="E282" s="14" t="s">
        <v>26</v>
      </c>
      <c r="F282" s="40">
        <v>7</v>
      </c>
      <c r="G282" s="19">
        <v>0</v>
      </c>
      <c r="H282" s="15">
        <f>+F282*G282</f>
        <v>0</v>
      </c>
    </row>
    <row r="283" spans="1:8" x14ac:dyDescent="0.25">
      <c r="A283" s="9"/>
      <c r="B283" s="10"/>
      <c r="D283" s="179"/>
      <c r="E283" s="16"/>
      <c r="F283" s="47" t="s">
        <v>8</v>
      </c>
      <c r="G283" s="19"/>
      <c r="H283" s="15"/>
    </row>
    <row r="284" spans="1:8" x14ac:dyDescent="0.25">
      <c r="A284" s="9"/>
      <c r="B284" s="10"/>
      <c r="D284" s="178">
        <v>11</v>
      </c>
      <c r="E284" s="14" t="s">
        <v>94</v>
      </c>
      <c r="F284" s="40">
        <v>35</v>
      </c>
      <c r="G284" s="19">
        <v>0</v>
      </c>
      <c r="H284" s="15">
        <f>+F284*G284</f>
        <v>0</v>
      </c>
    </row>
    <row r="285" spans="1:8" x14ac:dyDescent="0.25">
      <c r="A285" s="9"/>
      <c r="B285" s="10"/>
      <c r="D285" s="179"/>
      <c r="E285" s="16" t="s">
        <v>93</v>
      </c>
      <c r="F285" s="47" t="s">
        <v>8</v>
      </c>
      <c r="G285" s="19"/>
      <c r="H285" s="15"/>
    </row>
    <row r="286" spans="1:8" x14ac:dyDescent="0.25">
      <c r="B286" s="10"/>
      <c r="D286" s="178">
        <v>12</v>
      </c>
      <c r="E286" s="23" t="s">
        <v>32</v>
      </c>
      <c r="F286" s="40">
        <v>105</v>
      </c>
      <c r="G286" s="19">
        <v>0</v>
      </c>
      <c r="H286" s="15">
        <f>+F286*G286</f>
        <v>0</v>
      </c>
    </row>
    <row r="287" spans="1:8" x14ac:dyDescent="0.25">
      <c r="A287" s="9"/>
      <c r="B287" s="10"/>
      <c r="D287" s="179"/>
      <c r="E287" s="16" t="s">
        <v>33</v>
      </c>
      <c r="F287" s="47" t="s">
        <v>8</v>
      </c>
      <c r="G287" s="19"/>
      <c r="H287" s="15"/>
    </row>
    <row r="288" spans="1:8" x14ac:dyDescent="0.25">
      <c r="A288" s="9"/>
      <c r="B288" s="10"/>
      <c r="D288" s="178">
        <v>13</v>
      </c>
      <c r="E288" s="23" t="s">
        <v>36</v>
      </c>
      <c r="F288" s="40">
        <v>14</v>
      </c>
      <c r="G288" s="19">
        <v>0</v>
      </c>
      <c r="H288" s="15">
        <f>+F288*G288</f>
        <v>0</v>
      </c>
    </row>
    <row r="289" spans="1:8" x14ac:dyDescent="0.25">
      <c r="A289" s="9"/>
      <c r="B289" s="10"/>
      <c r="D289" s="179"/>
      <c r="E289" s="16" t="s">
        <v>37</v>
      </c>
      <c r="F289" s="47" t="s">
        <v>8</v>
      </c>
      <c r="G289" s="19"/>
      <c r="H289" s="15"/>
    </row>
    <row r="290" spans="1:8" x14ac:dyDescent="0.25">
      <c r="A290" s="9"/>
      <c r="B290" s="10"/>
      <c r="D290" s="178">
        <v>14</v>
      </c>
      <c r="E290" s="14" t="s">
        <v>38</v>
      </c>
      <c r="F290" s="40">
        <v>7</v>
      </c>
      <c r="G290" s="19">
        <v>0</v>
      </c>
      <c r="H290" s="15">
        <f>+F290*G290</f>
        <v>0</v>
      </c>
    </row>
    <row r="291" spans="1:8" ht="38.25" x14ac:dyDescent="0.25">
      <c r="A291" s="9"/>
      <c r="B291" s="10"/>
      <c r="D291" s="179"/>
      <c r="E291" s="16" t="s">
        <v>46</v>
      </c>
      <c r="F291" s="47" t="s">
        <v>3</v>
      </c>
      <c r="G291" s="19"/>
      <c r="H291" s="15"/>
    </row>
    <row r="292" spans="1:8" x14ac:dyDescent="0.25">
      <c r="A292" s="9"/>
      <c r="B292" s="10"/>
      <c r="D292" s="178">
        <v>15</v>
      </c>
      <c r="E292" s="23" t="s">
        <v>40</v>
      </c>
      <c r="F292" s="40">
        <v>7</v>
      </c>
      <c r="G292" s="19">
        <v>0</v>
      </c>
      <c r="H292" s="15">
        <f>+F292*G292</f>
        <v>0</v>
      </c>
    </row>
    <row r="293" spans="1:8" ht="38.25" x14ac:dyDescent="0.25">
      <c r="A293" s="9"/>
      <c r="B293" s="10"/>
      <c r="D293" s="179"/>
      <c r="E293" s="16" t="s">
        <v>41</v>
      </c>
      <c r="F293" s="47" t="s">
        <v>3</v>
      </c>
      <c r="G293" s="19"/>
      <c r="H293" s="15"/>
    </row>
    <row r="294" spans="1:8" x14ac:dyDescent="0.25">
      <c r="A294" s="9"/>
      <c r="B294" s="10"/>
      <c r="D294" s="39">
        <v>16</v>
      </c>
      <c r="E294" s="14" t="s">
        <v>42</v>
      </c>
      <c r="F294" s="40">
        <v>7</v>
      </c>
      <c r="G294" s="19">
        <v>0</v>
      </c>
      <c r="H294" s="15">
        <f>+F294*G294</f>
        <v>0</v>
      </c>
    </row>
    <row r="295" spans="1:8" ht="25.5" x14ac:dyDescent="0.25">
      <c r="A295" s="9"/>
      <c r="B295" s="10"/>
      <c r="D295" s="39">
        <v>17</v>
      </c>
      <c r="E295" s="14" t="s">
        <v>105</v>
      </c>
      <c r="F295" s="40">
        <v>3</v>
      </c>
      <c r="G295" s="19">
        <v>0</v>
      </c>
      <c r="H295" s="15">
        <f>+F295*G295</f>
        <v>0</v>
      </c>
    </row>
    <row r="296" spans="1:8" x14ac:dyDescent="0.25">
      <c r="A296" s="9"/>
      <c r="B296" s="10"/>
      <c r="D296" s="39"/>
      <c r="E296" s="20" t="str">
        <f>+CONCATENATE("Skupaj ",D264)</f>
        <v>Skupaj H.</v>
      </c>
      <c r="F296" s="48"/>
      <c r="G296" s="21"/>
      <c r="H296" s="22">
        <f>SUM(H266:H295)</f>
        <v>0</v>
      </c>
    </row>
    <row r="297" spans="1:8" x14ac:dyDescent="0.25">
      <c r="A297" s="9"/>
      <c r="B297" s="10"/>
      <c r="D297" s="39"/>
      <c r="E297" s="20"/>
      <c r="F297" s="48"/>
      <c r="G297" s="21"/>
      <c r="H297" s="22"/>
    </row>
    <row r="298" spans="1:8" x14ac:dyDescent="0.25">
      <c r="B298" s="10"/>
      <c r="C298" s="6"/>
      <c r="D298" s="46" t="s">
        <v>70</v>
      </c>
      <c r="E298" s="175" t="s">
        <v>56</v>
      </c>
      <c r="F298" s="175"/>
      <c r="G298" s="175"/>
      <c r="H298" s="175"/>
    </row>
    <row r="299" spans="1:8" x14ac:dyDescent="0.25">
      <c r="B299" s="10"/>
      <c r="C299" s="6"/>
      <c r="D299" s="178">
        <v>1</v>
      </c>
      <c r="E299" s="23" t="s">
        <v>57</v>
      </c>
      <c r="F299" s="40">
        <v>520</v>
      </c>
      <c r="G299" s="19">
        <v>0</v>
      </c>
      <c r="H299" s="177">
        <f>+F299*G299</f>
        <v>0</v>
      </c>
    </row>
    <row r="300" spans="1:8" x14ac:dyDescent="0.25">
      <c r="B300" s="10"/>
      <c r="C300" s="6"/>
      <c r="D300" s="179"/>
      <c r="E300" s="24" t="s">
        <v>58</v>
      </c>
      <c r="F300" s="47" t="s">
        <v>59</v>
      </c>
      <c r="G300" s="19"/>
      <c r="H300" s="177"/>
    </row>
    <row r="301" spans="1:8" x14ac:dyDescent="0.25">
      <c r="B301" s="10"/>
      <c r="C301" s="6"/>
      <c r="D301" s="178">
        <v>2</v>
      </c>
      <c r="E301" s="26" t="s">
        <v>62</v>
      </c>
      <c r="F301" s="40">
        <v>520</v>
      </c>
      <c r="G301" s="19">
        <v>0</v>
      </c>
      <c r="H301" s="15">
        <f>+F301*G301</f>
        <v>0</v>
      </c>
    </row>
    <row r="302" spans="1:8" x14ac:dyDescent="0.25">
      <c r="B302" s="10"/>
      <c r="C302" s="6"/>
      <c r="D302" s="179"/>
      <c r="E302" s="27" t="s">
        <v>101</v>
      </c>
      <c r="F302" s="47" t="s">
        <v>59</v>
      </c>
      <c r="G302" s="15"/>
      <c r="H302" s="15"/>
    </row>
    <row r="303" spans="1:8" x14ac:dyDescent="0.25">
      <c r="B303" s="10"/>
      <c r="C303" s="6"/>
      <c r="D303" s="178">
        <v>3</v>
      </c>
      <c r="E303" s="14" t="s">
        <v>62</v>
      </c>
      <c r="F303" s="40">
        <v>180</v>
      </c>
      <c r="G303" s="19">
        <v>0</v>
      </c>
      <c r="H303" s="15">
        <f>+F303*G303</f>
        <v>0</v>
      </c>
    </row>
    <row r="304" spans="1:8" x14ac:dyDescent="0.25">
      <c r="B304" s="10"/>
      <c r="C304" s="6"/>
      <c r="D304" s="179"/>
      <c r="E304" s="28" t="s">
        <v>100</v>
      </c>
      <c r="F304" s="47" t="s">
        <v>59</v>
      </c>
      <c r="G304" s="15"/>
      <c r="H304" s="15"/>
    </row>
    <row r="305" spans="2:8" x14ac:dyDescent="0.25">
      <c r="B305" s="10"/>
      <c r="C305" s="6"/>
      <c r="D305" s="178">
        <v>4</v>
      </c>
      <c r="E305" s="14" t="s">
        <v>62</v>
      </c>
      <c r="F305" s="40">
        <v>440</v>
      </c>
      <c r="G305" s="19">
        <v>0</v>
      </c>
      <c r="H305" s="15">
        <f>+F305*G305</f>
        <v>0</v>
      </c>
    </row>
    <row r="306" spans="2:8" x14ac:dyDescent="0.25">
      <c r="B306" s="10"/>
      <c r="C306" s="6"/>
      <c r="D306" s="179"/>
      <c r="E306" s="28" t="s">
        <v>99</v>
      </c>
      <c r="F306" s="47" t="s">
        <v>59</v>
      </c>
      <c r="G306" s="15"/>
      <c r="H306" s="15"/>
    </row>
    <row r="307" spans="2:8" x14ac:dyDescent="0.25">
      <c r="B307" s="10"/>
      <c r="C307" s="6"/>
      <c r="D307" s="178">
        <v>5</v>
      </c>
      <c r="E307" s="14" t="s">
        <v>60</v>
      </c>
      <c r="F307" s="40">
        <v>80</v>
      </c>
      <c r="G307" s="19">
        <v>0</v>
      </c>
      <c r="H307" s="15">
        <f>+F307*G307</f>
        <v>0</v>
      </c>
    </row>
    <row r="308" spans="2:8" x14ac:dyDescent="0.25">
      <c r="B308" s="10"/>
      <c r="C308" s="6"/>
      <c r="D308" s="179"/>
      <c r="E308" s="28" t="s">
        <v>61</v>
      </c>
      <c r="F308" s="47" t="s">
        <v>59</v>
      </c>
      <c r="G308" s="19"/>
      <c r="H308" s="15"/>
    </row>
    <row r="309" spans="2:8" x14ac:dyDescent="0.25">
      <c r="B309" s="10"/>
      <c r="C309" s="6"/>
      <c r="D309" s="178">
        <v>6</v>
      </c>
      <c r="E309" s="14" t="s">
        <v>96</v>
      </c>
      <c r="F309" s="40">
        <v>420</v>
      </c>
      <c r="G309" s="19">
        <v>0</v>
      </c>
      <c r="H309" s="15">
        <f>+F309*G309</f>
        <v>0</v>
      </c>
    </row>
    <row r="310" spans="2:8" x14ac:dyDescent="0.25">
      <c r="B310" s="10"/>
      <c r="C310" s="6"/>
      <c r="D310" s="179"/>
      <c r="E310" s="27" t="s">
        <v>95</v>
      </c>
      <c r="F310" s="47" t="s">
        <v>59</v>
      </c>
      <c r="G310" s="19"/>
      <c r="H310" s="15"/>
    </row>
    <row r="311" spans="2:8" x14ac:dyDescent="0.25">
      <c r="B311" s="10"/>
      <c r="C311" s="6"/>
      <c r="D311" s="178">
        <v>7</v>
      </c>
      <c r="E311" s="23" t="s">
        <v>62</v>
      </c>
      <c r="F311" s="40">
        <v>2120</v>
      </c>
      <c r="G311" s="15">
        <v>0</v>
      </c>
      <c r="H311" s="15">
        <f>+F311*G311</f>
        <v>0</v>
      </c>
    </row>
    <row r="312" spans="2:8" x14ac:dyDescent="0.25">
      <c r="B312" s="10"/>
      <c r="C312" s="6"/>
      <c r="D312" s="179"/>
      <c r="E312" s="24" t="s">
        <v>63</v>
      </c>
      <c r="F312" s="47" t="s">
        <v>59</v>
      </c>
      <c r="G312" s="15"/>
      <c r="H312" s="15"/>
    </row>
    <row r="313" spans="2:8" x14ac:dyDescent="0.25">
      <c r="B313" s="10"/>
      <c r="C313" s="6"/>
      <c r="D313" s="178">
        <v>8</v>
      </c>
      <c r="E313" s="23" t="s">
        <v>64</v>
      </c>
      <c r="F313" s="40">
        <v>680</v>
      </c>
      <c r="G313" s="19">
        <v>0</v>
      </c>
      <c r="H313" s="15">
        <f>+F313*G313</f>
        <v>0</v>
      </c>
    </row>
    <row r="314" spans="2:8" x14ac:dyDescent="0.25">
      <c r="B314" s="10"/>
      <c r="C314" s="6"/>
      <c r="D314" s="179"/>
      <c r="E314" s="24" t="s">
        <v>65</v>
      </c>
      <c r="F314" s="47" t="s">
        <v>59</v>
      </c>
      <c r="G314" s="19"/>
      <c r="H314" s="15"/>
    </row>
    <row r="315" spans="2:8" x14ac:dyDescent="0.25">
      <c r="B315" s="10"/>
      <c r="C315" s="6"/>
      <c r="D315" s="178">
        <v>9</v>
      </c>
      <c r="E315" s="23" t="s">
        <v>103</v>
      </c>
      <c r="F315" s="40">
        <v>40</v>
      </c>
      <c r="G315" s="19">
        <v>0</v>
      </c>
      <c r="H315" s="15">
        <f>+F315*G315</f>
        <v>0</v>
      </c>
    </row>
    <row r="316" spans="2:8" x14ac:dyDescent="0.25">
      <c r="C316" s="6"/>
      <c r="D316" s="179"/>
      <c r="E316" s="14" t="s">
        <v>66</v>
      </c>
      <c r="F316" s="49" t="s">
        <v>59</v>
      </c>
      <c r="G316" s="19"/>
      <c r="H316" s="15"/>
    </row>
    <row r="317" spans="2:8" ht="25.5" x14ac:dyDescent="0.25">
      <c r="C317" s="6"/>
      <c r="D317" s="178">
        <v>10</v>
      </c>
      <c r="E317" s="14" t="s">
        <v>67</v>
      </c>
      <c r="F317" s="40">
        <v>1</v>
      </c>
      <c r="G317" s="19">
        <v>0</v>
      </c>
      <c r="H317" s="15">
        <f>+F317*G317</f>
        <v>0</v>
      </c>
    </row>
    <row r="318" spans="2:8" x14ac:dyDescent="0.25">
      <c r="C318" s="11"/>
      <c r="D318" s="179"/>
      <c r="E318" s="14"/>
      <c r="F318" s="49" t="s">
        <v>3</v>
      </c>
      <c r="G318" s="19"/>
      <c r="H318" s="15"/>
    </row>
    <row r="319" spans="2:8" ht="25.5" x14ac:dyDescent="0.25">
      <c r="D319" s="178">
        <v>11</v>
      </c>
      <c r="E319" s="14" t="s">
        <v>68</v>
      </c>
      <c r="F319" s="40">
        <v>420</v>
      </c>
      <c r="G319" s="19">
        <v>0</v>
      </c>
      <c r="H319" s="15">
        <f>+F319*G319</f>
        <v>0</v>
      </c>
    </row>
    <row r="320" spans="2:8" x14ac:dyDescent="0.25">
      <c r="D320" s="179"/>
      <c r="E320" s="14"/>
      <c r="F320" s="49" t="s">
        <v>69</v>
      </c>
      <c r="G320" s="15"/>
      <c r="H320" s="15"/>
    </row>
    <row r="321" spans="4:8" x14ac:dyDescent="0.25">
      <c r="D321" s="39"/>
      <c r="E321" s="29" t="str">
        <f>+CONCATENATE("Skupaj ",D298)</f>
        <v>Skupaj I.</v>
      </c>
      <c r="F321" s="50"/>
      <c r="G321" s="30"/>
      <c r="H321" s="31">
        <f>SUM(H299:H320)</f>
        <v>0</v>
      </c>
    </row>
    <row r="322" spans="4:8" x14ac:dyDescent="0.25">
      <c r="D322" s="39"/>
      <c r="E322" s="18"/>
      <c r="F322" s="40"/>
      <c r="G322" s="19"/>
      <c r="H322" s="18"/>
    </row>
    <row r="323" spans="4:8" x14ac:dyDescent="0.25">
      <c r="D323" s="46" t="s">
        <v>74</v>
      </c>
      <c r="E323" s="183" t="s">
        <v>71</v>
      </c>
      <c r="F323" s="183"/>
      <c r="G323" s="183"/>
      <c r="H323" s="183"/>
    </row>
    <row r="324" spans="4:8" ht="25.5" x14ac:dyDescent="0.25">
      <c r="D324" s="184">
        <v>1</v>
      </c>
      <c r="E324" s="14" t="s">
        <v>72</v>
      </c>
      <c r="F324" s="39">
        <v>1</v>
      </c>
      <c r="G324" s="19">
        <v>0</v>
      </c>
      <c r="H324" s="177">
        <f>+F324*G324</f>
        <v>0</v>
      </c>
    </row>
    <row r="325" spans="4:8" x14ac:dyDescent="0.25">
      <c r="D325" s="185"/>
      <c r="E325" s="17"/>
      <c r="F325" s="47" t="s">
        <v>3</v>
      </c>
      <c r="G325" s="19"/>
      <c r="H325" s="177"/>
    </row>
    <row r="326" spans="4:8" x14ac:dyDescent="0.25">
      <c r="D326" s="186">
        <v>2</v>
      </c>
      <c r="E326" s="14" t="s">
        <v>98</v>
      </c>
      <c r="F326" s="40">
        <v>152</v>
      </c>
      <c r="G326" s="19">
        <v>0</v>
      </c>
      <c r="H326" s="177">
        <f>+F326*G326</f>
        <v>0</v>
      </c>
    </row>
    <row r="327" spans="4:8" x14ac:dyDescent="0.25">
      <c r="D327" s="186"/>
      <c r="E327" s="16"/>
      <c r="F327" s="47" t="s">
        <v>8</v>
      </c>
      <c r="G327" s="19"/>
      <c r="H327" s="177"/>
    </row>
    <row r="328" spans="4:8" x14ac:dyDescent="0.25">
      <c r="D328" s="181">
        <v>3</v>
      </c>
      <c r="E328" s="14" t="s">
        <v>98</v>
      </c>
      <c r="F328" s="40">
        <v>20</v>
      </c>
      <c r="G328" s="19">
        <v>0</v>
      </c>
      <c r="H328" s="177">
        <f>+F328*G328</f>
        <v>0</v>
      </c>
    </row>
    <row r="329" spans="4:8" x14ac:dyDescent="0.25">
      <c r="D329" s="182"/>
      <c r="E329" s="16"/>
      <c r="F329" s="47" t="s">
        <v>8</v>
      </c>
      <c r="G329" s="19"/>
      <c r="H329" s="177"/>
    </row>
    <row r="330" spans="4:8" x14ac:dyDescent="0.25">
      <c r="D330" s="181">
        <v>4</v>
      </c>
      <c r="E330" s="14" t="s">
        <v>98</v>
      </c>
      <c r="F330" s="40">
        <v>20</v>
      </c>
      <c r="G330" s="19">
        <v>0</v>
      </c>
      <c r="H330" s="177">
        <f>+F330*G330</f>
        <v>0</v>
      </c>
    </row>
    <row r="331" spans="4:8" x14ac:dyDescent="0.25">
      <c r="D331" s="182"/>
      <c r="E331" s="16"/>
      <c r="F331" s="47" t="s">
        <v>8</v>
      </c>
      <c r="G331" s="19"/>
      <c r="H331" s="177"/>
    </row>
    <row r="332" spans="4:8" ht="25.5" x14ac:dyDescent="0.25">
      <c r="D332" s="178">
        <v>5</v>
      </c>
      <c r="E332" s="14" t="s">
        <v>73</v>
      </c>
      <c r="F332" s="47">
        <v>192</v>
      </c>
      <c r="G332" s="19">
        <v>0</v>
      </c>
      <c r="H332" s="177">
        <f>+F332*G332</f>
        <v>0</v>
      </c>
    </row>
    <row r="333" spans="4:8" x14ac:dyDescent="0.25">
      <c r="D333" s="179"/>
      <c r="E333" s="16"/>
      <c r="F333" s="47" t="s">
        <v>3</v>
      </c>
      <c r="G333" s="15"/>
      <c r="H333" s="177"/>
    </row>
    <row r="334" spans="4:8" ht="38.25" x14ac:dyDescent="0.25">
      <c r="D334" s="39">
        <v>6</v>
      </c>
      <c r="E334" s="32" t="s">
        <v>97</v>
      </c>
      <c r="F334" s="47">
        <v>20</v>
      </c>
      <c r="G334" s="15">
        <v>0</v>
      </c>
      <c r="H334" s="177">
        <f>+F334*G334</f>
        <v>0</v>
      </c>
    </row>
    <row r="335" spans="4:8" x14ac:dyDescent="0.25">
      <c r="D335" s="39"/>
      <c r="E335" s="16"/>
      <c r="F335" s="47" t="s">
        <v>8</v>
      </c>
      <c r="G335" s="15"/>
      <c r="H335" s="177"/>
    </row>
    <row r="336" spans="4:8" x14ac:dyDescent="0.25">
      <c r="D336" s="39"/>
      <c r="E336" s="20" t="str">
        <f>+CONCATENATE("Skupaj ",D323)</f>
        <v>Skupaj J.</v>
      </c>
      <c r="F336" s="48"/>
      <c r="G336" s="21"/>
      <c r="H336" s="22">
        <f>SUM(H324:H334)</f>
        <v>0</v>
      </c>
    </row>
    <row r="337" spans="4:8" x14ac:dyDescent="0.25">
      <c r="D337" s="39"/>
      <c r="E337" s="16"/>
      <c r="F337" s="47"/>
      <c r="G337" s="15"/>
      <c r="H337" s="15"/>
    </row>
    <row r="338" spans="4:8" x14ac:dyDescent="0.25">
      <c r="D338" s="46" t="s">
        <v>77</v>
      </c>
      <c r="E338" s="33" t="s">
        <v>75</v>
      </c>
      <c r="F338" s="40"/>
      <c r="G338" s="15"/>
      <c r="H338" s="15"/>
    </row>
    <row r="339" spans="4:8" x14ac:dyDescent="0.25">
      <c r="D339" s="178">
        <v>1</v>
      </c>
      <c r="E339" s="14" t="s">
        <v>76</v>
      </c>
      <c r="F339" s="40">
        <v>1</v>
      </c>
      <c r="G339" s="19">
        <v>0</v>
      </c>
      <c r="H339" s="177">
        <f>+F339*G339</f>
        <v>0</v>
      </c>
    </row>
    <row r="340" spans="4:8" x14ac:dyDescent="0.25">
      <c r="D340" s="179"/>
      <c r="E340" s="16"/>
      <c r="F340" s="47" t="s">
        <v>3</v>
      </c>
      <c r="G340" s="19"/>
      <c r="H340" s="177"/>
    </row>
    <row r="341" spans="4:8" x14ac:dyDescent="0.25">
      <c r="D341" s="39"/>
      <c r="E341" s="20" t="str">
        <f>+CONCATENATE("Skupaj ",D338)</f>
        <v>Skupaj K.</v>
      </c>
      <c r="F341" s="48"/>
      <c r="G341" s="21"/>
      <c r="H341" s="22">
        <f>SUM(H339:H339)</f>
        <v>0</v>
      </c>
    </row>
    <row r="342" spans="4:8" x14ac:dyDescent="0.25">
      <c r="D342" s="39"/>
      <c r="E342" s="20"/>
      <c r="F342" s="48"/>
      <c r="G342" s="21"/>
      <c r="H342" s="22"/>
    </row>
    <row r="343" spans="4:8" x14ac:dyDescent="0.25">
      <c r="D343" s="40"/>
      <c r="E343" s="28"/>
      <c r="F343" s="40"/>
      <c r="G343" s="15"/>
      <c r="H343" s="34"/>
    </row>
    <row r="344" spans="4:8" x14ac:dyDescent="0.25">
      <c r="D344" s="46" t="s">
        <v>89</v>
      </c>
      <c r="E344" s="175" t="s">
        <v>78</v>
      </c>
      <c r="F344" s="175"/>
      <c r="G344" s="175"/>
      <c r="H344" s="175"/>
    </row>
    <row r="345" spans="4:8" x14ac:dyDescent="0.25">
      <c r="D345" s="178">
        <v>1</v>
      </c>
      <c r="E345" s="23" t="s">
        <v>79</v>
      </c>
      <c r="F345" s="40">
        <v>1</v>
      </c>
      <c r="G345" s="19">
        <v>0</v>
      </c>
      <c r="H345" s="15">
        <f>+F345*G345</f>
        <v>0</v>
      </c>
    </row>
    <row r="346" spans="4:8" x14ac:dyDescent="0.25">
      <c r="D346" s="179"/>
      <c r="E346" s="16" t="s">
        <v>80</v>
      </c>
      <c r="F346" s="47" t="s">
        <v>3</v>
      </c>
      <c r="G346" s="15"/>
      <c r="H346" s="15"/>
    </row>
    <row r="347" spans="4:8" x14ac:dyDescent="0.25">
      <c r="D347" s="178">
        <v>2</v>
      </c>
      <c r="E347" s="23" t="s">
        <v>81</v>
      </c>
      <c r="F347" s="40">
        <v>1</v>
      </c>
      <c r="G347" s="19">
        <v>0</v>
      </c>
      <c r="H347" s="177">
        <f>+F347*G347</f>
        <v>0</v>
      </c>
    </row>
    <row r="348" spans="4:8" ht="25.5" x14ac:dyDescent="0.25">
      <c r="D348" s="179"/>
      <c r="E348" s="16" t="s">
        <v>82</v>
      </c>
      <c r="F348" s="47" t="s">
        <v>3</v>
      </c>
      <c r="G348" s="19"/>
      <c r="H348" s="177"/>
    </row>
    <row r="349" spans="4:8" x14ac:dyDescent="0.25">
      <c r="D349" s="178">
        <v>3</v>
      </c>
      <c r="E349" s="16" t="s">
        <v>83</v>
      </c>
      <c r="F349" s="47">
        <v>16</v>
      </c>
      <c r="G349" s="19">
        <v>0</v>
      </c>
      <c r="H349" s="177">
        <f>+F349*G349</f>
        <v>0</v>
      </c>
    </row>
    <row r="350" spans="4:8" x14ac:dyDescent="0.25">
      <c r="D350" s="179"/>
      <c r="E350" s="16"/>
      <c r="F350" s="47" t="s">
        <v>69</v>
      </c>
      <c r="G350" s="19"/>
      <c r="H350" s="177"/>
    </row>
    <row r="351" spans="4:8" x14ac:dyDescent="0.25">
      <c r="D351" s="39"/>
      <c r="E351" s="20" t="str">
        <f>+CONCATENATE("Skupaj ",D344)</f>
        <v>Skupaj L.</v>
      </c>
      <c r="F351" s="48"/>
      <c r="G351" s="21"/>
      <c r="H351" s="22">
        <f>SUM(H345:H350)</f>
        <v>0</v>
      </c>
    </row>
    <row r="352" spans="4:8" x14ac:dyDescent="0.25">
      <c r="D352" s="39"/>
      <c r="E352" s="16"/>
      <c r="F352" s="47"/>
      <c r="G352" s="15"/>
      <c r="H352" s="15"/>
    </row>
    <row r="353" spans="4:8" ht="54" x14ac:dyDescent="0.25">
      <c r="D353" s="46"/>
      <c r="E353" s="36" t="s">
        <v>90</v>
      </c>
      <c r="F353" s="41"/>
      <c r="G353" s="35"/>
      <c r="H353" s="35">
        <f>H8+H57+H94+H143+H180+H217+H262+H321+H336+H341+H351+H296</f>
        <v>0</v>
      </c>
    </row>
    <row r="354" spans="4:8" x14ac:dyDescent="0.25">
      <c r="D354" s="46"/>
      <c r="E354" s="13"/>
      <c r="F354" s="41"/>
      <c r="G354" s="35"/>
      <c r="H354" s="13"/>
    </row>
    <row r="355" spans="4:8" x14ac:dyDescent="0.25">
      <c r="D355" s="40"/>
      <c r="E355" s="18"/>
      <c r="F355" s="40"/>
      <c r="G355" s="19"/>
      <c r="H355" s="18"/>
    </row>
    <row r="356" spans="4:8" ht="15.75" x14ac:dyDescent="0.25">
      <c r="D356" s="40"/>
      <c r="E356" s="37" t="s">
        <v>84</v>
      </c>
      <c r="F356" s="40"/>
      <c r="G356" s="19"/>
      <c r="H356" s="18"/>
    </row>
    <row r="357" spans="4:8" ht="47.25" x14ac:dyDescent="0.25">
      <c r="D357" s="40"/>
      <c r="E357" s="38" t="s">
        <v>85</v>
      </c>
      <c r="F357" s="40"/>
      <c r="G357" s="19"/>
      <c r="H357" s="18"/>
    </row>
    <row r="358" spans="4:8" ht="15.75" x14ac:dyDescent="0.25">
      <c r="D358" s="40"/>
      <c r="E358" s="38"/>
      <c r="F358" s="40"/>
      <c r="G358" s="19"/>
      <c r="H358" s="18"/>
    </row>
    <row r="359" spans="4:8" ht="47.25" x14ac:dyDescent="0.25">
      <c r="D359" s="40"/>
      <c r="E359" s="38" t="s">
        <v>91</v>
      </c>
      <c r="F359" s="40"/>
      <c r="G359" s="19"/>
      <c r="H359" s="18"/>
    </row>
    <row r="360" spans="4:8" ht="15.75" x14ac:dyDescent="0.25">
      <c r="D360" s="40"/>
      <c r="E360" s="38"/>
      <c r="F360" s="40"/>
      <c r="G360" s="19"/>
      <c r="H360" s="18"/>
    </row>
    <row r="361" spans="4:8" ht="31.5" x14ac:dyDescent="0.25">
      <c r="D361" s="40"/>
      <c r="E361" s="38" t="s">
        <v>86</v>
      </c>
      <c r="F361" s="48"/>
      <c r="G361" s="21"/>
      <c r="H361" s="20"/>
    </row>
    <row r="362" spans="4:8" x14ac:dyDescent="0.25">
      <c r="D362" s="40"/>
      <c r="E362" s="20"/>
      <c r="F362" s="48"/>
      <c r="G362" s="21"/>
      <c r="H362" s="20"/>
    </row>
    <row r="363" spans="4:8" ht="31.5" x14ac:dyDescent="0.25">
      <c r="D363" s="39"/>
      <c r="E363" s="38" t="s">
        <v>87</v>
      </c>
      <c r="F363" s="48"/>
      <c r="G363" s="21"/>
      <c r="H363" s="20"/>
    </row>
  </sheetData>
  <mergeCells count="200">
    <mergeCell ref="D349:D350"/>
    <mergeCell ref="H349:H350"/>
    <mergeCell ref="H334:H335"/>
    <mergeCell ref="D339:D340"/>
    <mergeCell ref="H339:H340"/>
    <mergeCell ref="E344:H344"/>
    <mergeCell ref="D345:D346"/>
    <mergeCell ref="D347:D348"/>
    <mergeCell ref="H347:H348"/>
    <mergeCell ref="D328:D329"/>
    <mergeCell ref="H328:H329"/>
    <mergeCell ref="D330:D331"/>
    <mergeCell ref="H330:H331"/>
    <mergeCell ref="D332:D333"/>
    <mergeCell ref="H332:H333"/>
    <mergeCell ref="D317:D318"/>
    <mergeCell ref="D319:D320"/>
    <mergeCell ref="E323:H323"/>
    <mergeCell ref="D324:D325"/>
    <mergeCell ref="H324:H325"/>
    <mergeCell ref="D326:D327"/>
    <mergeCell ref="H326:H327"/>
    <mergeCell ref="D305:D306"/>
    <mergeCell ref="D307:D308"/>
    <mergeCell ref="D309:D310"/>
    <mergeCell ref="D311:D312"/>
    <mergeCell ref="D313:D314"/>
    <mergeCell ref="D315:D316"/>
    <mergeCell ref="D292:D293"/>
    <mergeCell ref="E298:H298"/>
    <mergeCell ref="D299:D300"/>
    <mergeCell ref="H299:H300"/>
    <mergeCell ref="D301:D302"/>
    <mergeCell ref="D303:D304"/>
    <mergeCell ref="D280:D281"/>
    <mergeCell ref="D282:D283"/>
    <mergeCell ref="D284:D285"/>
    <mergeCell ref="D286:D287"/>
    <mergeCell ref="D288:D289"/>
    <mergeCell ref="D290:D291"/>
    <mergeCell ref="D270:D271"/>
    <mergeCell ref="H270:H271"/>
    <mergeCell ref="D272:D273"/>
    <mergeCell ref="D274:D275"/>
    <mergeCell ref="D276:D277"/>
    <mergeCell ref="D278:D279"/>
    <mergeCell ref="D264:D265"/>
    <mergeCell ref="E264:H265"/>
    <mergeCell ref="D266:D267"/>
    <mergeCell ref="H266:H267"/>
    <mergeCell ref="D268:D269"/>
    <mergeCell ref="H268:H269"/>
    <mergeCell ref="D250:D251"/>
    <mergeCell ref="D252:D253"/>
    <mergeCell ref="D254:D255"/>
    <mergeCell ref="D256:D257"/>
    <mergeCell ref="D258:D259"/>
    <mergeCell ref="D260:D261"/>
    <mergeCell ref="D238:D239"/>
    <mergeCell ref="D240:D241"/>
    <mergeCell ref="D242:D243"/>
    <mergeCell ref="D244:D245"/>
    <mergeCell ref="D246:D247"/>
    <mergeCell ref="D248:D249"/>
    <mergeCell ref="D226:D227"/>
    <mergeCell ref="D228:D229"/>
    <mergeCell ref="D230:D231"/>
    <mergeCell ref="D232:D233"/>
    <mergeCell ref="D234:D235"/>
    <mergeCell ref="D236:D237"/>
    <mergeCell ref="E219:H219"/>
    <mergeCell ref="H220:H221"/>
    <mergeCell ref="D222:D223"/>
    <mergeCell ref="H222:H223"/>
    <mergeCell ref="D224:D225"/>
    <mergeCell ref="H224:H225"/>
    <mergeCell ref="D205:D206"/>
    <mergeCell ref="D207:D208"/>
    <mergeCell ref="D209:D210"/>
    <mergeCell ref="D211:D212"/>
    <mergeCell ref="D213:D214"/>
    <mergeCell ref="D215:D216"/>
    <mergeCell ref="D193:D194"/>
    <mergeCell ref="D195:D196"/>
    <mergeCell ref="D197:D198"/>
    <mergeCell ref="D199:D200"/>
    <mergeCell ref="D201:D202"/>
    <mergeCell ref="D203:D204"/>
    <mergeCell ref="D185:D186"/>
    <mergeCell ref="H185:H186"/>
    <mergeCell ref="D187:D188"/>
    <mergeCell ref="H187:H188"/>
    <mergeCell ref="D189:D190"/>
    <mergeCell ref="D191:D192"/>
    <mergeCell ref="D172:D173"/>
    <mergeCell ref="D174:D175"/>
    <mergeCell ref="D176:D177"/>
    <mergeCell ref="D178:D179"/>
    <mergeCell ref="E182:H182"/>
    <mergeCell ref="D183:D184"/>
    <mergeCell ref="H183:H184"/>
    <mergeCell ref="D160:D161"/>
    <mergeCell ref="D162:D163"/>
    <mergeCell ref="D164:D165"/>
    <mergeCell ref="D166:D167"/>
    <mergeCell ref="D168:D169"/>
    <mergeCell ref="D170:D171"/>
    <mergeCell ref="D150:D151"/>
    <mergeCell ref="H150:H151"/>
    <mergeCell ref="D152:D153"/>
    <mergeCell ref="D154:D155"/>
    <mergeCell ref="D156:D157"/>
    <mergeCell ref="D158:D159"/>
    <mergeCell ref="D141:D142"/>
    <mergeCell ref="E145:H145"/>
    <mergeCell ref="D146:D147"/>
    <mergeCell ref="H146:H147"/>
    <mergeCell ref="D148:D149"/>
    <mergeCell ref="H148:H149"/>
    <mergeCell ref="D129:D130"/>
    <mergeCell ref="D131:D132"/>
    <mergeCell ref="D133:D134"/>
    <mergeCell ref="D135:D136"/>
    <mergeCell ref="D137:D138"/>
    <mergeCell ref="D139:D140"/>
    <mergeCell ref="D115:D116"/>
    <mergeCell ref="D117:D118"/>
    <mergeCell ref="D119:D120"/>
    <mergeCell ref="D123:D124"/>
    <mergeCell ref="D125:D126"/>
    <mergeCell ref="D127:D128"/>
    <mergeCell ref="D103:D104"/>
    <mergeCell ref="D105:D106"/>
    <mergeCell ref="D107:D108"/>
    <mergeCell ref="D109:D110"/>
    <mergeCell ref="D111:D112"/>
    <mergeCell ref="D113:D114"/>
    <mergeCell ref="E96:H96"/>
    <mergeCell ref="D97:D98"/>
    <mergeCell ref="H97:H98"/>
    <mergeCell ref="D99:D100"/>
    <mergeCell ref="H99:H100"/>
    <mergeCell ref="D101:D102"/>
    <mergeCell ref="H101:H102"/>
    <mergeCell ref="D82:D83"/>
    <mergeCell ref="D84:D85"/>
    <mergeCell ref="D86:D87"/>
    <mergeCell ref="D88:D89"/>
    <mergeCell ref="D90:D91"/>
    <mergeCell ref="D92:D93"/>
    <mergeCell ref="D70:D71"/>
    <mergeCell ref="D72:D73"/>
    <mergeCell ref="D74:D75"/>
    <mergeCell ref="D76:D77"/>
    <mergeCell ref="D78:D79"/>
    <mergeCell ref="D80:D81"/>
    <mergeCell ref="D62:D63"/>
    <mergeCell ref="H62:H63"/>
    <mergeCell ref="D64:D65"/>
    <mergeCell ref="H64:H65"/>
    <mergeCell ref="D66:D67"/>
    <mergeCell ref="D68:D69"/>
    <mergeCell ref="D49:D50"/>
    <mergeCell ref="D51:D52"/>
    <mergeCell ref="D53:D54"/>
    <mergeCell ref="D55:D56"/>
    <mergeCell ref="E59:H59"/>
    <mergeCell ref="D60:D61"/>
    <mergeCell ref="H60:H61"/>
    <mergeCell ref="D37:D38"/>
    <mergeCell ref="D39:D40"/>
    <mergeCell ref="D41:D42"/>
    <mergeCell ref="D43:D44"/>
    <mergeCell ref="D45:D46"/>
    <mergeCell ref="D47:D48"/>
    <mergeCell ref="D25:D26"/>
    <mergeCell ref="D27:D28"/>
    <mergeCell ref="D29:D30"/>
    <mergeCell ref="D31:D32"/>
    <mergeCell ref="D33:D34"/>
    <mergeCell ref="D35:D36"/>
    <mergeCell ref="D21:D22"/>
    <mergeCell ref="D23:D24"/>
    <mergeCell ref="E10:H10"/>
    <mergeCell ref="D11:D12"/>
    <mergeCell ref="H11:H12"/>
    <mergeCell ref="D13:D14"/>
    <mergeCell ref="H13:H14"/>
    <mergeCell ref="D15:D16"/>
    <mergeCell ref="H15:H16"/>
    <mergeCell ref="D1:D2"/>
    <mergeCell ref="E1:H2"/>
    <mergeCell ref="E5:H5"/>
    <mergeCell ref="D6:D7"/>
    <mergeCell ref="G6:G7"/>
    <mergeCell ref="H6:H7"/>
    <mergeCell ref="D17:D18"/>
    <mergeCell ref="H17:H18"/>
    <mergeCell ref="D19:D20"/>
    <mergeCell ref="H19:H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Normal="100" zoomScaleSheetLayoutView="100" workbookViewId="0">
      <selection activeCell="A8" sqref="A8"/>
    </sheetView>
  </sheetViews>
  <sheetFormatPr defaultRowHeight="15" x14ac:dyDescent="0.25"/>
  <cols>
    <col min="1" max="1" width="40.140625" customWidth="1"/>
    <col min="2" max="2" width="12.85546875" customWidth="1"/>
    <col min="3" max="3" width="17.85546875" customWidth="1"/>
    <col min="4" max="4" width="22" customWidth="1"/>
    <col min="5" max="5" width="0.85546875" customWidth="1"/>
  </cols>
  <sheetData>
    <row r="1" spans="1:5" ht="15" customHeight="1" x14ac:dyDescent="0.25">
      <c r="A1" s="188" t="s">
        <v>177</v>
      </c>
      <c r="B1" s="189"/>
      <c r="C1" s="189"/>
      <c r="D1" s="189"/>
      <c r="E1" s="189"/>
    </row>
    <row r="2" spans="1:5" ht="23.25" x14ac:dyDescent="0.25">
      <c r="A2" s="129"/>
      <c r="B2" s="125"/>
      <c r="C2" s="130"/>
      <c r="D2" s="130"/>
      <c r="E2" s="130"/>
    </row>
    <row r="3" spans="1:5" ht="23.25" x14ac:dyDescent="0.3">
      <c r="A3" s="134" t="s">
        <v>181</v>
      </c>
      <c r="B3" s="125"/>
      <c r="C3" s="130"/>
      <c r="D3" s="130"/>
      <c r="E3" s="130"/>
    </row>
    <row r="4" spans="1:5" ht="23.25" x14ac:dyDescent="0.25">
      <c r="A4" s="129"/>
      <c r="B4" s="125"/>
      <c r="C4" s="130"/>
      <c r="D4" s="130"/>
      <c r="E4" s="130"/>
    </row>
    <row r="5" spans="1:5" ht="23.25" x14ac:dyDescent="0.25">
      <c r="A5" s="129"/>
      <c r="B5" s="125"/>
      <c r="C5" s="130"/>
      <c r="D5" s="130"/>
      <c r="E5" s="130"/>
    </row>
    <row r="6" spans="1:5" x14ac:dyDescent="0.25">
      <c r="A6" s="129"/>
      <c r="B6" s="129"/>
      <c r="C6" s="129"/>
      <c r="D6" s="129"/>
      <c r="E6" s="129"/>
    </row>
    <row r="7" spans="1:5" ht="23.25" x14ac:dyDescent="0.25">
      <c r="A7" s="125"/>
      <c r="B7" s="126"/>
      <c r="C7" s="126"/>
      <c r="D7" s="126"/>
      <c r="E7" s="126"/>
    </row>
    <row r="8" spans="1:5" ht="18" x14ac:dyDescent="0.25">
      <c r="A8" s="126" t="s">
        <v>107</v>
      </c>
      <c r="B8" s="131"/>
      <c r="C8" s="127">
        <f>'RUDARSKA DELA'!G53</f>
        <v>0</v>
      </c>
      <c r="D8" s="127"/>
      <c r="E8" s="128"/>
    </row>
    <row r="9" spans="1:5" ht="18" x14ac:dyDescent="0.25">
      <c r="A9" s="137" t="s">
        <v>108</v>
      </c>
      <c r="B9" s="132"/>
      <c r="C9" s="133">
        <f>'ELEKTRO DELA'!H353</f>
        <v>0</v>
      </c>
      <c r="D9" s="127"/>
      <c r="E9" s="128"/>
    </row>
    <row r="10" spans="1:5" ht="18" x14ac:dyDescent="0.25">
      <c r="A10" s="187" t="s">
        <v>176</v>
      </c>
      <c r="B10" s="187"/>
      <c r="C10" s="128">
        <f>SUM(C8:C9)</f>
        <v>0</v>
      </c>
      <c r="D10" s="127"/>
      <c r="E10" s="128"/>
    </row>
    <row r="11" spans="1:5" x14ac:dyDescent="0.25">
      <c r="A11" s="129"/>
      <c r="B11" s="129"/>
      <c r="C11" s="129"/>
      <c r="D11" s="129"/>
      <c r="E11" s="129"/>
    </row>
    <row r="12" spans="1:5" ht="18" x14ac:dyDescent="0.25">
      <c r="A12" s="135" t="s">
        <v>178</v>
      </c>
      <c r="B12" s="138">
        <v>0</v>
      </c>
      <c r="C12" s="127">
        <f>C10*B12</f>
        <v>0</v>
      </c>
    </row>
    <row r="13" spans="1:5" ht="18" x14ac:dyDescent="0.25">
      <c r="A13" s="136"/>
    </row>
    <row r="14" spans="1:5" ht="18" x14ac:dyDescent="0.25">
      <c r="A14" s="136" t="s">
        <v>179</v>
      </c>
      <c r="C14" s="128">
        <f>C10-C12</f>
        <v>0</v>
      </c>
    </row>
    <row r="15" spans="1:5" ht="18" x14ac:dyDescent="0.25">
      <c r="A15" s="136"/>
    </row>
    <row r="16" spans="1:5" ht="18" x14ac:dyDescent="0.25">
      <c r="A16" s="135" t="s">
        <v>106</v>
      </c>
      <c r="B16" s="139">
        <v>0.22</v>
      </c>
      <c r="C16" s="127">
        <f>C14*B16</f>
        <v>0</v>
      </c>
    </row>
    <row r="17" spans="1:3" ht="18" x14ac:dyDescent="0.25">
      <c r="A17" s="136"/>
      <c r="C17" s="127"/>
    </row>
    <row r="18" spans="1:3" ht="18" x14ac:dyDescent="0.25">
      <c r="A18" s="136" t="s">
        <v>180</v>
      </c>
      <c r="C18" s="128">
        <f>C14+C16</f>
        <v>0</v>
      </c>
    </row>
  </sheetData>
  <mergeCells count="2">
    <mergeCell ref="A10:B10"/>
    <mergeCell ref="A1:E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RUDARSKA DELA</vt:lpstr>
      <vt:lpstr>ELEKTRO DELA</vt:lpstr>
      <vt:lpstr>REKAPITULACIJA</vt:lpstr>
      <vt:lpstr>REKAPITULACIJA!Področje_tiskanja</vt:lpstr>
      <vt:lpstr>'RUDARSKA DELA'!Področje_tiskanja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Gorazd</dc:creator>
  <cp:lastModifiedBy>Polajzar Bostjan</cp:lastModifiedBy>
  <cp:lastPrinted>2023-08-07T08:31:15Z</cp:lastPrinted>
  <dcterms:created xsi:type="dcterms:W3CDTF">2020-10-28T09:38:15Z</dcterms:created>
  <dcterms:modified xsi:type="dcterms:W3CDTF">2023-09-07T08:42:08Z</dcterms:modified>
</cp:coreProperties>
</file>